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l2automation\Downloads\"/>
    </mc:Choice>
  </mc:AlternateContent>
  <xr:revisionPtr revIDLastSave="0" documentId="13_ncr:1_{F9686A1C-7B50-4633-8808-2659281CF8A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Sheet1!$AE$1:$AF$2772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85" i="1" l="1" a="1"/>
  <c r="F1185" i="1" s="1"/>
  <c r="F1184" i="1" a="1"/>
  <c r="F1184" i="1" s="1"/>
  <c r="F1183" i="1" a="1"/>
  <c r="F1183" i="1" s="1"/>
  <c r="F1182" i="1" a="1"/>
  <c r="F1182" i="1" s="1"/>
  <c r="F1181" i="1" a="1"/>
  <c r="F1181" i="1" s="1"/>
  <c r="F1180" i="1" a="1"/>
  <c r="F1180" i="1" s="1"/>
  <c r="F1179" i="1" a="1"/>
  <c r="F1179" i="1" s="1"/>
  <c r="F1178" i="1" a="1"/>
  <c r="F1178" i="1" s="1"/>
  <c r="F1177" i="1" a="1"/>
  <c r="F1177" i="1" s="1"/>
  <c r="F1176" i="1" a="1"/>
  <c r="F1176" i="1" s="1"/>
  <c r="F1175" i="1" a="1"/>
  <c r="F1175" i="1" s="1"/>
  <c r="F1174" i="1" a="1"/>
  <c r="F1174" i="1" s="1"/>
  <c r="F1173" i="1" a="1"/>
  <c r="F1173" i="1" s="1"/>
  <c r="F1172" i="1" a="1"/>
  <c r="F1172" i="1" s="1"/>
  <c r="F1171" i="1" a="1"/>
  <c r="F1171" i="1" s="1"/>
  <c r="F1170" i="1" a="1"/>
  <c r="F1170" i="1" s="1"/>
  <c r="F1169" i="1" a="1"/>
  <c r="F1169" i="1" s="1"/>
  <c r="F1168" i="1" a="1"/>
  <c r="F1168" i="1" s="1"/>
  <c r="F1167" i="1" a="1"/>
  <c r="F1167" i="1" s="1"/>
  <c r="F1166" i="1" a="1"/>
  <c r="F1166" i="1" s="1"/>
  <c r="F1165" i="1" a="1"/>
  <c r="F1165" i="1" s="1"/>
  <c r="F1164" i="1" a="1"/>
  <c r="F1164" i="1" s="1"/>
  <c r="F1163" i="1" a="1"/>
  <c r="F1163" i="1" s="1"/>
  <c r="F1162" i="1" a="1"/>
  <c r="F1162" i="1" s="1"/>
  <c r="F1161" i="1" a="1"/>
  <c r="F1161" i="1" s="1"/>
  <c r="F1160" i="1" a="1"/>
  <c r="F1160" i="1" s="1"/>
  <c r="F1159" i="1" a="1"/>
  <c r="F1159" i="1" s="1"/>
  <c r="F1158" i="1" a="1"/>
  <c r="F1158" i="1" s="1"/>
  <c r="F1157" i="1" a="1"/>
  <c r="F1157" i="1" s="1"/>
  <c r="F1156" i="1" a="1"/>
  <c r="F1156" i="1" s="1"/>
  <c r="F1155" i="1" a="1"/>
  <c r="F1155" i="1" s="1"/>
  <c r="F1154" i="1" a="1"/>
  <c r="F1154" i="1" s="1"/>
  <c r="F1153" i="1" a="1"/>
  <c r="F1153" i="1" s="1"/>
  <c r="F1152" i="1" a="1"/>
  <c r="F1152" i="1" s="1"/>
  <c r="F1151" i="1" a="1"/>
  <c r="F1151" i="1" s="1"/>
  <c r="F1150" i="1" a="1"/>
  <c r="F1150" i="1" s="1"/>
  <c r="F1149" i="1" a="1"/>
  <c r="F1149" i="1" s="1"/>
  <c r="F1148" i="1" a="1"/>
  <c r="F1148" i="1" s="1"/>
  <c r="F1147" i="1" a="1"/>
  <c r="F1147" i="1" s="1"/>
  <c r="F1146" i="1" a="1"/>
  <c r="F1146" i="1" s="1"/>
  <c r="F1145" i="1" a="1"/>
  <c r="F1145" i="1" s="1"/>
  <c r="F1144" i="1" a="1"/>
  <c r="F1144" i="1" s="1"/>
  <c r="F1143" i="1" a="1"/>
  <c r="F1143" i="1" s="1"/>
  <c r="F1142" i="1" a="1"/>
  <c r="F1142" i="1" s="1"/>
  <c r="F1141" i="1" a="1"/>
  <c r="F1141" i="1" s="1"/>
  <c r="F1140" i="1" a="1"/>
  <c r="F1140" i="1" s="1"/>
  <c r="F1139" i="1" a="1"/>
  <c r="F1139" i="1" s="1"/>
  <c r="F1138" i="1" a="1"/>
  <c r="F1138" i="1" s="1"/>
  <c r="F1137" i="1" a="1"/>
  <c r="F1137" i="1" s="1"/>
  <c r="F1136" i="1" a="1"/>
  <c r="F1136" i="1" s="1"/>
  <c r="F1135" i="1" a="1"/>
  <c r="F1135" i="1" s="1"/>
  <c r="F1134" i="1" a="1"/>
  <c r="F1134" i="1" s="1"/>
  <c r="F1133" i="1" a="1"/>
  <c r="F1133" i="1" s="1"/>
  <c r="F1132" i="1" a="1"/>
  <c r="F1132" i="1" s="1"/>
  <c r="F1131" i="1" a="1"/>
  <c r="F1131" i="1" s="1"/>
  <c r="F1130" i="1" a="1"/>
  <c r="F1130" i="1" s="1"/>
  <c r="F1129" i="1" a="1"/>
  <c r="F1129" i="1" s="1"/>
  <c r="F1128" i="1" a="1"/>
  <c r="F1128" i="1" s="1"/>
  <c r="F1127" i="1" a="1"/>
  <c r="F1127" i="1" s="1"/>
  <c r="F1126" i="1" a="1"/>
  <c r="F1126" i="1" s="1"/>
  <c r="F1125" i="1" a="1"/>
  <c r="F1125" i="1" s="1"/>
  <c r="F1124" i="1" a="1"/>
  <c r="F1124" i="1" s="1"/>
  <c r="F1123" i="1" a="1"/>
  <c r="F1123" i="1" s="1"/>
  <c r="F1122" i="1" a="1"/>
  <c r="F1122" i="1" s="1"/>
  <c r="F1121" i="1" a="1"/>
  <c r="F1121" i="1" s="1"/>
  <c r="F1120" i="1" a="1"/>
  <c r="F1120" i="1" s="1"/>
  <c r="F1119" i="1" a="1"/>
  <c r="F1119" i="1" s="1"/>
  <c r="F1118" i="1" a="1"/>
  <c r="F1118" i="1" s="1"/>
  <c r="F1117" i="1" a="1"/>
  <c r="F1117" i="1" s="1"/>
  <c r="F1116" i="1" a="1"/>
  <c r="F1116" i="1" s="1"/>
  <c r="F1115" i="1" a="1"/>
  <c r="F1115" i="1" s="1"/>
  <c r="F1114" i="1" a="1"/>
  <c r="F1114" i="1" s="1"/>
  <c r="F1113" i="1" a="1"/>
  <c r="F1113" i="1" s="1"/>
  <c r="F1112" i="1" a="1"/>
  <c r="F1112" i="1" s="1"/>
  <c r="F1111" i="1" a="1"/>
  <c r="F1111" i="1" s="1"/>
  <c r="F1110" i="1" a="1"/>
  <c r="F1110" i="1" s="1"/>
  <c r="F1109" i="1" a="1"/>
  <c r="F1109" i="1" s="1"/>
  <c r="F1108" i="1" a="1"/>
  <c r="F1108" i="1" s="1"/>
  <c r="F1107" i="1" a="1"/>
  <c r="F1107" i="1" s="1"/>
  <c r="F1106" i="1" a="1"/>
  <c r="F1106" i="1" s="1"/>
  <c r="F1105" i="1" a="1"/>
  <c r="F1105" i="1" s="1"/>
  <c r="F1104" i="1" a="1"/>
  <c r="F1104" i="1" s="1"/>
  <c r="F1103" i="1" a="1"/>
  <c r="F1103" i="1" s="1"/>
  <c r="F1102" i="1" a="1"/>
  <c r="F1102" i="1" s="1"/>
  <c r="F1101" i="1" a="1"/>
  <c r="F1101" i="1" s="1"/>
  <c r="F1100" i="1" a="1"/>
  <c r="F1100" i="1" s="1"/>
  <c r="F1099" i="1" a="1"/>
  <c r="F1099" i="1" s="1"/>
  <c r="F1098" i="1" a="1"/>
  <c r="F1098" i="1" s="1"/>
  <c r="F1097" i="1" a="1"/>
  <c r="F1097" i="1" s="1"/>
  <c r="F1096" i="1" a="1"/>
  <c r="F1096" i="1" s="1"/>
  <c r="F1095" i="1" a="1"/>
  <c r="F1095" i="1" s="1"/>
  <c r="F1094" i="1" a="1"/>
  <c r="F1094" i="1" s="1"/>
  <c r="F1093" i="1" a="1"/>
  <c r="F1093" i="1" s="1"/>
  <c r="F1092" i="1" a="1"/>
  <c r="F1092" i="1" s="1"/>
  <c r="F1091" i="1" a="1"/>
  <c r="F1091" i="1" s="1"/>
  <c r="F1090" i="1" a="1"/>
  <c r="F1090" i="1" s="1"/>
  <c r="F1089" i="1" a="1"/>
  <c r="F1089" i="1" s="1"/>
  <c r="F1088" i="1" a="1"/>
  <c r="F1088" i="1" s="1"/>
  <c r="F1087" i="1" a="1"/>
  <c r="F1087" i="1" s="1"/>
  <c r="F1086" i="1" a="1"/>
  <c r="F1086" i="1" s="1"/>
  <c r="F1085" i="1" a="1"/>
  <c r="F1085" i="1" s="1"/>
  <c r="F1084" i="1" a="1"/>
  <c r="F1084" i="1" s="1"/>
  <c r="F1083" i="1" a="1"/>
  <c r="F1083" i="1" s="1"/>
  <c r="F1082" i="1" a="1"/>
  <c r="F1082" i="1" s="1"/>
  <c r="F1081" i="1" a="1"/>
  <c r="F1081" i="1" s="1"/>
  <c r="F1080" i="1" a="1"/>
  <c r="F1080" i="1" s="1"/>
  <c r="F1079" i="1" a="1"/>
  <c r="F1079" i="1" s="1"/>
  <c r="F1078" i="1" a="1"/>
  <c r="F1078" i="1" s="1"/>
  <c r="F1077" i="1" a="1"/>
  <c r="F1077" i="1" s="1"/>
  <c r="F1076" i="1" a="1"/>
  <c r="F1076" i="1" s="1"/>
  <c r="F1075" i="1" a="1"/>
  <c r="F1075" i="1" s="1"/>
  <c r="F1074" i="1" a="1"/>
  <c r="F1074" i="1" s="1"/>
  <c r="F1073" i="1" a="1"/>
  <c r="F1073" i="1" s="1"/>
  <c r="F1072" i="1" a="1"/>
  <c r="F1072" i="1" s="1"/>
  <c r="F1071" i="1" a="1"/>
  <c r="F1071" i="1" s="1"/>
  <c r="F1070" i="1" a="1"/>
  <c r="F1070" i="1" s="1"/>
  <c r="F1069" i="1" a="1"/>
  <c r="F1069" i="1" s="1"/>
  <c r="F1068" i="1" a="1"/>
  <c r="F1068" i="1" s="1"/>
  <c r="F1067" i="1" a="1"/>
  <c r="F1067" i="1" s="1"/>
  <c r="F1066" i="1" a="1"/>
  <c r="F1066" i="1" s="1"/>
  <c r="F1065" i="1" a="1"/>
  <c r="F1065" i="1" s="1"/>
  <c r="F1064" i="1" a="1"/>
  <c r="F1064" i="1" s="1"/>
  <c r="F1063" i="1" a="1"/>
  <c r="F1063" i="1" s="1"/>
  <c r="F1062" i="1" a="1"/>
  <c r="F1062" i="1" s="1"/>
  <c r="F1061" i="1" a="1"/>
  <c r="F1061" i="1" s="1"/>
  <c r="F1060" i="1" a="1"/>
  <c r="F1060" i="1" s="1"/>
  <c r="F1059" i="1" a="1"/>
  <c r="F1059" i="1" s="1"/>
  <c r="F1058" i="1" a="1"/>
  <c r="F1058" i="1" s="1"/>
  <c r="F1057" i="1" a="1"/>
  <c r="F1057" i="1" s="1"/>
  <c r="F1056" i="1" a="1"/>
  <c r="F1056" i="1" s="1"/>
  <c r="F1055" i="1" a="1"/>
  <c r="F1055" i="1" s="1"/>
  <c r="F1054" i="1" a="1"/>
  <c r="F1054" i="1" s="1"/>
  <c r="F1053" i="1" a="1"/>
  <c r="F1053" i="1" s="1"/>
  <c r="F1052" i="1" a="1"/>
  <c r="F1052" i="1" s="1"/>
  <c r="F1051" i="1" a="1"/>
  <c r="F1051" i="1" s="1"/>
  <c r="F1050" i="1" a="1"/>
  <c r="F1050" i="1" s="1"/>
  <c r="F1049" i="1" a="1"/>
  <c r="F1049" i="1" s="1"/>
  <c r="F1048" i="1" a="1"/>
  <c r="F1048" i="1" s="1"/>
  <c r="F1047" i="1" a="1"/>
  <c r="F1047" i="1" s="1"/>
  <c r="F1046" i="1" a="1"/>
  <c r="F1046" i="1" s="1"/>
  <c r="F1045" i="1" a="1"/>
  <c r="F1045" i="1" s="1"/>
  <c r="F1044" i="1" a="1"/>
  <c r="F1044" i="1" s="1"/>
  <c r="F1043" i="1" a="1"/>
  <c r="F1043" i="1" s="1"/>
  <c r="F1042" i="1" a="1"/>
  <c r="F1042" i="1" s="1"/>
  <c r="F1041" i="1" a="1"/>
  <c r="F1041" i="1" s="1"/>
  <c r="F1040" i="1" a="1"/>
  <c r="F1040" i="1" s="1"/>
  <c r="F1039" i="1" a="1"/>
  <c r="F1039" i="1" s="1"/>
  <c r="F1038" i="1" a="1"/>
  <c r="F1038" i="1" s="1"/>
  <c r="F1037" i="1" a="1"/>
  <c r="F1037" i="1" s="1"/>
  <c r="F1036" i="1" a="1"/>
  <c r="F1036" i="1" s="1"/>
  <c r="F1035" i="1" a="1"/>
  <c r="F1035" i="1" s="1"/>
  <c r="F1034" i="1" a="1"/>
  <c r="F1034" i="1" s="1"/>
  <c r="F1033" i="1" a="1"/>
  <c r="F1033" i="1" s="1"/>
  <c r="F1032" i="1" a="1"/>
  <c r="F1032" i="1" s="1"/>
  <c r="F1031" i="1" a="1"/>
  <c r="F1031" i="1" s="1"/>
  <c r="F1030" i="1" a="1"/>
  <c r="F1030" i="1" s="1"/>
  <c r="F1029" i="1" a="1"/>
  <c r="F1029" i="1" s="1"/>
  <c r="F1028" i="1" a="1"/>
  <c r="F1028" i="1" s="1"/>
  <c r="F1027" i="1" a="1"/>
  <c r="F1027" i="1" s="1"/>
  <c r="F1026" i="1" a="1"/>
  <c r="F1026" i="1" s="1"/>
  <c r="F1025" i="1" a="1"/>
  <c r="F1025" i="1" s="1"/>
  <c r="F1024" i="1" a="1"/>
  <c r="F1024" i="1" s="1"/>
  <c r="F1023" i="1" a="1"/>
  <c r="F1023" i="1" s="1"/>
  <c r="F1022" i="1" a="1"/>
  <c r="F1022" i="1" s="1"/>
  <c r="F1021" i="1" a="1"/>
  <c r="F1021" i="1" s="1"/>
  <c r="F1020" i="1" a="1"/>
  <c r="F1020" i="1" s="1"/>
  <c r="F1019" i="1" a="1"/>
  <c r="F1019" i="1" s="1"/>
  <c r="F1018" i="1" a="1"/>
  <c r="F1018" i="1" s="1"/>
  <c r="F1017" i="1" a="1"/>
  <c r="F1017" i="1" s="1"/>
  <c r="F1016" i="1" a="1"/>
  <c r="F1016" i="1" s="1"/>
  <c r="F1015" i="1" a="1"/>
  <c r="F1015" i="1" s="1"/>
  <c r="F1014" i="1" a="1"/>
  <c r="F1014" i="1" s="1"/>
  <c r="F1013" i="1" a="1"/>
  <c r="F1013" i="1" s="1"/>
  <c r="F1012" i="1" a="1"/>
  <c r="F1012" i="1" s="1"/>
  <c r="F1011" i="1" a="1"/>
  <c r="F1011" i="1" s="1"/>
  <c r="F1010" i="1" a="1"/>
  <c r="F1010" i="1" s="1"/>
  <c r="F1009" i="1" a="1"/>
  <c r="F1009" i="1" s="1"/>
  <c r="F1008" i="1" a="1"/>
  <c r="F1008" i="1" s="1"/>
  <c r="F1007" i="1" a="1"/>
  <c r="F1007" i="1" s="1"/>
  <c r="F1006" i="1" a="1"/>
  <c r="F1006" i="1" s="1"/>
  <c r="F1005" i="1" a="1"/>
  <c r="F1005" i="1" s="1"/>
  <c r="F1004" i="1" a="1"/>
  <c r="F1004" i="1" s="1"/>
  <c r="F1003" i="1" a="1"/>
  <c r="F1003" i="1" s="1"/>
  <c r="F1002" i="1" a="1"/>
  <c r="F1002" i="1" s="1"/>
  <c r="F1001" i="1" a="1"/>
  <c r="F1001" i="1" s="1"/>
  <c r="F1000" i="1" a="1"/>
  <c r="F1000" i="1" s="1"/>
  <c r="F999" i="1" a="1"/>
  <c r="F999" i="1" s="1"/>
  <c r="F998" i="1" a="1"/>
  <c r="F998" i="1" s="1"/>
  <c r="F997" i="1" a="1"/>
  <c r="F997" i="1" s="1"/>
  <c r="F996" i="1" a="1"/>
  <c r="F996" i="1" s="1"/>
  <c r="F995" i="1" a="1"/>
  <c r="F995" i="1" s="1"/>
  <c r="F994" i="1" a="1"/>
  <c r="F994" i="1" s="1"/>
  <c r="F993" i="1" a="1"/>
  <c r="F993" i="1" s="1"/>
  <c r="F992" i="1" a="1"/>
  <c r="F992" i="1" s="1"/>
  <c r="F991" i="1" a="1"/>
  <c r="F991" i="1" s="1"/>
  <c r="F990" i="1" a="1"/>
  <c r="F990" i="1" s="1"/>
  <c r="F989" i="1" a="1"/>
  <c r="F989" i="1" s="1"/>
  <c r="F988" i="1" a="1"/>
  <c r="F988" i="1" s="1"/>
  <c r="F987" i="1" a="1"/>
  <c r="F987" i="1" s="1"/>
  <c r="F986" i="1" a="1"/>
  <c r="F986" i="1" s="1"/>
  <c r="F985" i="1" a="1"/>
  <c r="F985" i="1" s="1"/>
  <c r="F984" i="1" a="1"/>
  <c r="F984" i="1" s="1"/>
  <c r="F983" i="1" a="1"/>
  <c r="F983" i="1" s="1"/>
  <c r="F982" i="1" a="1"/>
  <c r="F982" i="1" s="1"/>
  <c r="F981" i="1" a="1"/>
  <c r="F981" i="1" s="1"/>
  <c r="F980" i="1" a="1"/>
  <c r="F980" i="1" s="1"/>
  <c r="F979" i="1" a="1"/>
  <c r="F979" i="1" s="1"/>
  <c r="F978" i="1" a="1"/>
  <c r="F978" i="1" s="1"/>
  <c r="E977" i="1"/>
  <c r="F977" i="1" s="1" a="1"/>
  <c r="F977" i="1" s="1"/>
  <c r="E976" i="1"/>
  <c r="F976" i="1" s="1" a="1"/>
  <c r="F976" i="1" s="1"/>
  <c r="E975" i="1"/>
  <c r="F975" i="1" s="1" a="1"/>
  <c r="F975" i="1" s="1"/>
  <c r="F974" i="1" a="1"/>
  <c r="F974" i="1" s="1"/>
  <c r="F973" i="1" a="1"/>
  <c r="F973" i="1" s="1"/>
  <c r="F972" i="1" a="1"/>
  <c r="F972" i="1" s="1"/>
  <c r="F971" i="1" a="1"/>
  <c r="F971" i="1" s="1"/>
  <c r="F970" i="1" a="1"/>
  <c r="F970" i="1" s="1"/>
  <c r="F969" i="1" a="1"/>
  <c r="F969" i="1" s="1"/>
  <c r="F968" i="1" a="1"/>
  <c r="F968" i="1" s="1"/>
  <c r="F967" i="1" a="1"/>
  <c r="F967" i="1" s="1"/>
  <c r="F966" i="1" a="1"/>
  <c r="F966" i="1" s="1"/>
  <c r="F965" i="1" a="1"/>
  <c r="F965" i="1" s="1"/>
  <c r="F964" i="1" a="1"/>
  <c r="F964" i="1" s="1"/>
  <c r="F963" i="1" a="1"/>
  <c r="F963" i="1" s="1"/>
  <c r="F962" i="1" a="1"/>
  <c r="F962" i="1" s="1"/>
  <c r="F961" i="1" a="1"/>
  <c r="F961" i="1" s="1"/>
  <c r="F960" i="1" a="1"/>
  <c r="F960" i="1" s="1"/>
  <c r="F959" i="1" a="1"/>
  <c r="F959" i="1" s="1"/>
  <c r="F958" i="1" a="1"/>
  <c r="F958" i="1" s="1"/>
  <c r="F957" i="1" a="1"/>
  <c r="F957" i="1" s="1"/>
  <c r="F956" i="1" a="1"/>
  <c r="F956" i="1" s="1"/>
  <c r="F955" i="1" a="1"/>
  <c r="F955" i="1" s="1"/>
  <c r="F954" i="1" a="1"/>
  <c r="F954" i="1" s="1"/>
  <c r="F953" i="1" a="1"/>
  <c r="F953" i="1" s="1"/>
  <c r="F952" i="1" a="1"/>
  <c r="F952" i="1" s="1"/>
  <c r="F951" i="1" a="1"/>
  <c r="F951" i="1" s="1"/>
  <c r="F950" i="1" a="1"/>
  <c r="F950" i="1" s="1"/>
  <c r="F949" i="1" a="1"/>
  <c r="F949" i="1" s="1"/>
  <c r="F948" i="1" a="1"/>
  <c r="F948" i="1" s="1"/>
  <c r="F947" i="1" a="1"/>
  <c r="F947" i="1" s="1"/>
  <c r="E946" i="1"/>
  <c r="F946" i="1" s="1" a="1"/>
  <c r="F946" i="1" s="1"/>
  <c r="E945" i="1"/>
  <c r="F945" i="1" s="1" a="1"/>
  <c r="F945" i="1" s="1"/>
  <c r="E944" i="1"/>
  <c r="F944" i="1" s="1" a="1"/>
  <c r="F944" i="1" s="1"/>
  <c r="E943" i="1"/>
  <c r="F943" i="1" s="1" a="1"/>
  <c r="F943" i="1" s="1"/>
  <c r="E942" i="1"/>
  <c r="F942" i="1" s="1" a="1"/>
  <c r="F942" i="1" s="1"/>
  <c r="E941" i="1"/>
  <c r="F941" i="1" s="1" a="1"/>
  <c r="F941" i="1" s="1"/>
  <c r="E940" i="1"/>
  <c r="F940" i="1" s="1" a="1"/>
  <c r="F940" i="1" s="1"/>
  <c r="E939" i="1"/>
  <c r="F939" i="1" s="1" a="1"/>
  <c r="F939" i="1" s="1"/>
  <c r="F938" i="1" a="1"/>
  <c r="F938" i="1" s="1"/>
  <c r="F937" i="1" a="1"/>
  <c r="F937" i="1" s="1"/>
  <c r="F936" i="1" a="1"/>
  <c r="F936" i="1" s="1"/>
  <c r="F935" i="1" a="1"/>
  <c r="F935" i="1" s="1"/>
  <c r="F934" i="1" a="1"/>
  <c r="F934" i="1" s="1"/>
  <c r="F933" i="1" a="1"/>
  <c r="F933" i="1" s="1"/>
  <c r="F932" i="1" a="1"/>
  <c r="F932" i="1" s="1"/>
  <c r="F931" i="1" a="1"/>
  <c r="F931" i="1" s="1"/>
  <c r="F930" i="1" a="1"/>
  <c r="F930" i="1" s="1"/>
  <c r="F929" i="1" a="1"/>
  <c r="F929" i="1" s="1"/>
  <c r="F928" i="1" a="1"/>
  <c r="F928" i="1" s="1"/>
  <c r="F927" i="1" a="1"/>
  <c r="F927" i="1" s="1"/>
  <c r="F926" i="1" a="1"/>
  <c r="F926" i="1" s="1"/>
  <c r="F925" i="1" a="1"/>
  <c r="F925" i="1" s="1"/>
  <c r="F924" i="1" a="1"/>
  <c r="F924" i="1" s="1"/>
  <c r="F923" i="1" a="1"/>
  <c r="F923" i="1" s="1"/>
  <c r="F922" i="1" a="1"/>
  <c r="F922" i="1" s="1"/>
  <c r="F921" i="1" a="1"/>
  <c r="F921" i="1" s="1"/>
  <c r="F920" i="1" a="1"/>
  <c r="F920" i="1" s="1"/>
  <c r="F919" i="1" a="1"/>
  <c r="F919" i="1" s="1"/>
  <c r="F918" i="1" a="1"/>
  <c r="F918" i="1" s="1"/>
  <c r="F917" i="1" a="1"/>
  <c r="F917" i="1" s="1"/>
  <c r="F916" i="1" a="1"/>
  <c r="F916" i="1" s="1"/>
  <c r="F915" i="1" a="1"/>
  <c r="F915" i="1" s="1"/>
  <c r="F914" i="1" a="1"/>
  <c r="F914" i="1" s="1"/>
  <c r="F913" i="1" a="1"/>
  <c r="F913" i="1" s="1"/>
  <c r="F912" i="1" a="1"/>
  <c r="F912" i="1" s="1"/>
  <c r="F911" i="1" a="1"/>
  <c r="F911" i="1" s="1"/>
  <c r="F910" i="1" a="1"/>
  <c r="F910" i="1" s="1"/>
  <c r="F909" i="1" a="1"/>
  <c r="F909" i="1" s="1"/>
  <c r="F908" i="1" a="1"/>
  <c r="F908" i="1" s="1"/>
  <c r="F907" i="1" a="1"/>
  <c r="F907" i="1" s="1"/>
  <c r="F906" i="1" a="1"/>
  <c r="F906" i="1" s="1"/>
  <c r="F905" i="1" a="1"/>
  <c r="F905" i="1" s="1"/>
  <c r="F904" i="1" a="1"/>
  <c r="F904" i="1" s="1"/>
  <c r="F903" i="1" a="1"/>
  <c r="F903" i="1" s="1"/>
  <c r="F902" i="1" a="1"/>
  <c r="F902" i="1" s="1"/>
  <c r="F901" i="1" a="1"/>
  <c r="F901" i="1" s="1"/>
  <c r="F900" i="1" a="1"/>
  <c r="F900" i="1" s="1"/>
  <c r="F899" i="1" a="1"/>
  <c r="F899" i="1" s="1"/>
  <c r="F898" i="1" a="1"/>
  <c r="F898" i="1" s="1"/>
  <c r="F897" i="1" a="1"/>
  <c r="F897" i="1" s="1"/>
  <c r="F896" i="1" a="1"/>
  <c r="F896" i="1" s="1"/>
  <c r="F895" i="1" a="1"/>
  <c r="F895" i="1" s="1"/>
  <c r="F894" i="1" a="1"/>
  <c r="F894" i="1" s="1"/>
  <c r="F893" i="1" a="1"/>
  <c r="F893" i="1" s="1"/>
  <c r="F892" i="1" a="1"/>
  <c r="F892" i="1" s="1"/>
  <c r="F891" i="1" a="1"/>
  <c r="F891" i="1" s="1"/>
  <c r="F890" i="1" a="1"/>
  <c r="F890" i="1" s="1"/>
  <c r="F889" i="1" a="1"/>
  <c r="F889" i="1" s="1"/>
  <c r="F888" i="1" a="1"/>
  <c r="F888" i="1" s="1"/>
  <c r="F887" i="1" a="1"/>
  <c r="F887" i="1" s="1"/>
  <c r="F886" i="1" a="1"/>
  <c r="F886" i="1" s="1"/>
  <c r="F885" i="1" a="1"/>
  <c r="F885" i="1" s="1"/>
  <c r="F884" i="1" a="1"/>
  <c r="F884" i="1" s="1"/>
  <c r="F883" i="1" a="1"/>
  <c r="F883" i="1" s="1"/>
  <c r="F882" i="1" a="1"/>
  <c r="F882" i="1" s="1"/>
  <c r="F881" i="1" a="1"/>
  <c r="F881" i="1" s="1"/>
  <c r="F880" i="1" a="1"/>
  <c r="F880" i="1" s="1"/>
  <c r="F879" i="1" a="1"/>
  <c r="F879" i="1" s="1"/>
  <c r="F878" i="1" a="1"/>
  <c r="F878" i="1" s="1"/>
  <c r="F877" i="1" a="1"/>
  <c r="F877" i="1" s="1"/>
  <c r="F876" i="1" a="1"/>
  <c r="F876" i="1" s="1"/>
  <c r="F875" i="1" a="1"/>
  <c r="F875" i="1" s="1"/>
  <c r="F874" i="1" a="1"/>
  <c r="F874" i="1" s="1"/>
  <c r="F873" i="1" a="1"/>
  <c r="F873" i="1" s="1"/>
  <c r="F872" i="1" a="1"/>
  <c r="F872" i="1" s="1"/>
  <c r="F871" i="1" a="1"/>
  <c r="F871" i="1" s="1"/>
  <c r="F870" i="1" a="1"/>
  <c r="F870" i="1" s="1"/>
  <c r="F869" i="1" a="1"/>
  <c r="F869" i="1" s="1"/>
  <c r="F868" i="1" a="1"/>
  <c r="F868" i="1" s="1"/>
  <c r="F867" i="1" a="1"/>
  <c r="F867" i="1" s="1"/>
  <c r="F866" i="1" a="1"/>
  <c r="F866" i="1" s="1"/>
  <c r="F865" i="1" a="1"/>
  <c r="F865" i="1" s="1"/>
  <c r="F864" i="1" a="1"/>
  <c r="F864" i="1" s="1"/>
  <c r="F863" i="1" a="1"/>
  <c r="F863" i="1" s="1"/>
  <c r="F862" i="1" a="1"/>
  <c r="F862" i="1" s="1"/>
  <c r="F861" i="1" a="1"/>
  <c r="F861" i="1" s="1"/>
  <c r="F860" i="1" a="1"/>
  <c r="F860" i="1" s="1"/>
  <c r="F859" i="1" a="1"/>
  <c r="F859" i="1" s="1"/>
  <c r="F858" i="1" a="1"/>
  <c r="F858" i="1" s="1"/>
  <c r="F857" i="1" a="1"/>
  <c r="F857" i="1" s="1"/>
  <c r="F856" i="1" a="1"/>
  <c r="F856" i="1" s="1"/>
  <c r="F855" i="1" a="1"/>
  <c r="F855" i="1" s="1"/>
  <c r="F854" i="1" a="1"/>
  <c r="F854" i="1" s="1"/>
  <c r="F853" i="1" a="1"/>
  <c r="F853" i="1" s="1"/>
  <c r="F852" i="1" a="1"/>
  <c r="F852" i="1" s="1"/>
  <c r="F851" i="1" a="1"/>
  <c r="F851" i="1" s="1"/>
  <c r="F850" i="1" a="1"/>
  <c r="F850" i="1" s="1"/>
  <c r="F849" i="1" a="1"/>
  <c r="F849" i="1" s="1"/>
  <c r="F848" i="1" a="1"/>
  <c r="F848" i="1" s="1"/>
  <c r="F847" i="1" a="1"/>
  <c r="F847" i="1" s="1"/>
  <c r="F846" i="1" a="1"/>
  <c r="F846" i="1" s="1"/>
  <c r="F845" i="1" a="1"/>
  <c r="F845" i="1" s="1"/>
  <c r="F844" i="1" a="1"/>
  <c r="F844" i="1" s="1"/>
  <c r="F843" i="1" a="1"/>
  <c r="F843" i="1" s="1"/>
  <c r="F842" i="1" a="1"/>
  <c r="F842" i="1" s="1"/>
  <c r="F841" i="1" a="1"/>
  <c r="F841" i="1" s="1"/>
  <c r="F840" i="1" a="1"/>
  <c r="F840" i="1" s="1"/>
  <c r="F839" i="1" a="1"/>
  <c r="F839" i="1" s="1"/>
  <c r="F838" i="1" a="1"/>
  <c r="F838" i="1" s="1"/>
  <c r="F837" i="1" a="1"/>
  <c r="F837" i="1" s="1"/>
  <c r="F836" i="1" a="1"/>
  <c r="F836" i="1" s="1"/>
  <c r="F835" i="1" a="1"/>
  <c r="F835" i="1" s="1"/>
  <c r="F834" i="1" a="1"/>
  <c r="F834" i="1" s="1"/>
  <c r="F833" i="1" a="1"/>
  <c r="F833" i="1" s="1"/>
  <c r="F832" i="1" a="1"/>
  <c r="F832" i="1" s="1"/>
  <c r="F831" i="1" a="1"/>
  <c r="F831" i="1" s="1"/>
  <c r="F830" i="1" a="1"/>
  <c r="F830" i="1" s="1"/>
  <c r="F829" i="1" a="1"/>
  <c r="F829" i="1" s="1"/>
  <c r="F828" i="1" a="1"/>
  <c r="F828" i="1" s="1"/>
  <c r="F827" i="1" a="1"/>
  <c r="F827" i="1" s="1"/>
  <c r="F826" i="1" a="1"/>
  <c r="F826" i="1" s="1"/>
  <c r="F825" i="1" a="1"/>
  <c r="F825" i="1" s="1"/>
  <c r="F824" i="1" a="1"/>
  <c r="F824" i="1" s="1"/>
  <c r="F823" i="1" a="1"/>
  <c r="F823" i="1" s="1"/>
  <c r="F822" i="1" a="1"/>
  <c r="F822" i="1" s="1"/>
  <c r="F821" i="1" a="1"/>
  <c r="F821" i="1" s="1"/>
  <c r="F820" i="1" a="1"/>
  <c r="F820" i="1" s="1"/>
  <c r="F819" i="1" a="1"/>
  <c r="F819" i="1" s="1"/>
  <c r="F818" i="1" a="1"/>
  <c r="F818" i="1" s="1"/>
  <c r="F817" i="1" a="1"/>
  <c r="F817" i="1" s="1"/>
  <c r="F816" i="1" a="1"/>
  <c r="F816" i="1" s="1"/>
  <c r="F815" i="1" a="1"/>
  <c r="F815" i="1" s="1"/>
  <c r="F814" i="1" a="1"/>
  <c r="F814" i="1" s="1"/>
  <c r="F813" i="1" a="1"/>
  <c r="F813" i="1" s="1"/>
  <c r="F812" i="1" a="1"/>
  <c r="F812" i="1"/>
  <c r="F811" i="1" a="1"/>
  <c r="F811" i="1" s="1"/>
  <c r="F810" i="1" a="1"/>
  <c r="F810" i="1" s="1"/>
  <c r="F809" i="1" a="1"/>
  <c r="F809" i="1" s="1"/>
  <c r="F808" i="1" a="1"/>
  <c r="F808" i="1" s="1"/>
  <c r="F807" i="1" a="1"/>
  <c r="F807" i="1" s="1"/>
  <c r="F806" i="1" a="1"/>
  <c r="F806" i="1" s="1"/>
  <c r="F805" i="1" a="1"/>
  <c r="F805" i="1" s="1"/>
  <c r="F804" i="1" a="1"/>
  <c r="F804" i="1" s="1"/>
  <c r="F803" i="1" a="1"/>
  <c r="F803" i="1" s="1"/>
  <c r="F802" i="1" a="1"/>
  <c r="F802" i="1" s="1"/>
  <c r="F801" i="1" a="1"/>
  <c r="F801" i="1" s="1"/>
  <c r="F800" i="1" a="1"/>
  <c r="F800" i="1" s="1"/>
  <c r="F799" i="1" a="1"/>
  <c r="F799" i="1" s="1"/>
  <c r="F798" i="1" a="1"/>
  <c r="F798" i="1" s="1"/>
  <c r="F797" i="1" a="1"/>
  <c r="F797" i="1" s="1"/>
  <c r="F796" i="1" a="1"/>
  <c r="F796" i="1" s="1"/>
  <c r="F795" i="1" a="1"/>
  <c r="F795" i="1" s="1"/>
  <c r="F794" i="1" a="1"/>
  <c r="F794" i="1" s="1"/>
  <c r="F793" i="1" a="1"/>
  <c r="F793" i="1" s="1"/>
  <c r="F792" i="1" a="1"/>
  <c r="F792" i="1" s="1"/>
  <c r="F791" i="1" a="1"/>
  <c r="F791" i="1" s="1"/>
  <c r="F790" i="1" a="1"/>
  <c r="F790" i="1" s="1"/>
  <c r="F789" i="1" a="1"/>
  <c r="F789" i="1" s="1"/>
  <c r="F788" i="1" a="1"/>
  <c r="F788" i="1" s="1"/>
  <c r="F787" i="1" a="1"/>
  <c r="F787" i="1" s="1"/>
  <c r="F786" i="1" a="1"/>
  <c r="F786" i="1" s="1"/>
  <c r="F785" i="1" a="1"/>
  <c r="F785" i="1" s="1"/>
  <c r="F784" i="1" a="1"/>
  <c r="F784" i="1" s="1"/>
  <c r="F783" i="1" a="1"/>
  <c r="F783" i="1" s="1"/>
  <c r="F782" i="1" a="1"/>
  <c r="F782" i="1" s="1"/>
  <c r="F781" i="1" a="1"/>
  <c r="F781" i="1" s="1"/>
  <c r="F780" i="1" a="1"/>
  <c r="F780" i="1" s="1"/>
  <c r="F779" i="1" a="1"/>
  <c r="F779" i="1" s="1"/>
  <c r="F778" i="1" a="1"/>
  <c r="F778" i="1" s="1"/>
  <c r="F777" i="1" a="1"/>
  <c r="F777" i="1" s="1"/>
  <c r="F776" i="1" a="1"/>
  <c r="F776" i="1" s="1"/>
  <c r="F775" i="1" a="1"/>
  <c r="F775" i="1" s="1"/>
  <c r="F774" i="1" a="1"/>
  <c r="F774" i="1" s="1"/>
  <c r="F773" i="1" a="1"/>
  <c r="F773" i="1" s="1"/>
  <c r="F772" i="1" a="1"/>
  <c r="F772" i="1" s="1"/>
  <c r="F771" i="1" a="1"/>
  <c r="F771" i="1" s="1"/>
  <c r="F770" i="1" a="1"/>
  <c r="F770" i="1" s="1"/>
  <c r="F769" i="1" a="1"/>
  <c r="F769" i="1" s="1"/>
  <c r="F768" i="1" a="1"/>
  <c r="F768" i="1" s="1"/>
  <c r="F767" i="1" a="1"/>
  <c r="F767" i="1" s="1"/>
  <c r="F766" i="1" a="1"/>
  <c r="F766" i="1" s="1"/>
  <c r="F765" i="1" a="1"/>
  <c r="F765" i="1" s="1"/>
  <c r="F764" i="1" a="1"/>
  <c r="F764" i="1" s="1"/>
  <c r="F763" i="1" a="1"/>
  <c r="F763" i="1" s="1"/>
  <c r="F762" i="1" a="1"/>
  <c r="F762" i="1" s="1"/>
  <c r="F761" i="1" a="1"/>
  <c r="F761" i="1" s="1"/>
  <c r="F760" i="1" a="1"/>
  <c r="F760" i="1" s="1"/>
  <c r="F759" i="1" a="1"/>
  <c r="F759" i="1" s="1"/>
  <c r="F758" i="1" a="1"/>
  <c r="F758" i="1" s="1"/>
  <c r="F757" i="1" a="1"/>
  <c r="F757" i="1" s="1"/>
  <c r="F756" i="1" a="1"/>
  <c r="F756" i="1" s="1"/>
  <c r="F755" i="1" a="1"/>
  <c r="F755" i="1" s="1"/>
  <c r="F754" i="1" a="1"/>
  <c r="F754" i="1" s="1"/>
  <c r="F753" i="1" a="1"/>
  <c r="F753" i="1" s="1"/>
  <c r="F752" i="1" a="1"/>
  <c r="F752" i="1" s="1"/>
  <c r="F751" i="1" a="1"/>
  <c r="F751" i="1" s="1"/>
  <c r="F750" i="1" a="1"/>
  <c r="F750" i="1" s="1"/>
  <c r="F749" i="1" a="1"/>
  <c r="F749" i="1" s="1"/>
  <c r="F748" i="1" a="1"/>
  <c r="F748" i="1" s="1"/>
  <c r="F747" i="1" a="1"/>
  <c r="F747" i="1" s="1"/>
  <c r="F746" i="1" a="1"/>
  <c r="F746" i="1" s="1"/>
  <c r="F745" i="1" a="1"/>
  <c r="F745" i="1" s="1"/>
  <c r="F744" i="1" a="1"/>
  <c r="F744" i="1" s="1"/>
  <c r="F743" i="1" a="1"/>
  <c r="F743" i="1" s="1"/>
  <c r="F742" i="1" a="1"/>
  <c r="F742" i="1" s="1"/>
  <c r="F741" i="1" a="1"/>
  <c r="F741" i="1" s="1"/>
  <c r="F740" i="1" a="1"/>
  <c r="F740" i="1" s="1"/>
  <c r="F739" i="1" a="1"/>
  <c r="F739" i="1" s="1"/>
  <c r="F738" i="1" a="1"/>
  <c r="F738" i="1" s="1"/>
  <c r="F737" i="1" a="1"/>
  <c r="F737" i="1" s="1"/>
  <c r="F736" i="1" a="1"/>
  <c r="F736" i="1" s="1"/>
  <c r="F735" i="1" a="1"/>
  <c r="F735" i="1" s="1"/>
  <c r="F734" i="1" a="1"/>
  <c r="F734" i="1" s="1"/>
  <c r="F733" i="1" a="1"/>
  <c r="F733" i="1" s="1"/>
  <c r="F732" i="1" a="1"/>
  <c r="F732" i="1" s="1"/>
  <c r="F731" i="1" a="1"/>
  <c r="F731" i="1" s="1"/>
  <c r="F730" i="1" a="1"/>
  <c r="F730" i="1" s="1"/>
  <c r="F729" i="1" a="1"/>
  <c r="F729" i="1" s="1"/>
  <c r="F728" i="1" a="1"/>
  <c r="F728" i="1" s="1"/>
  <c r="F727" i="1" a="1"/>
  <c r="F727" i="1" s="1"/>
  <c r="F726" i="1" a="1"/>
  <c r="F726" i="1" s="1"/>
  <c r="F725" i="1" a="1"/>
  <c r="F725" i="1" s="1"/>
  <c r="F724" i="1" a="1"/>
  <c r="F724" i="1" s="1"/>
  <c r="F723" i="1" a="1"/>
  <c r="F723" i="1" s="1"/>
  <c r="F722" i="1" a="1"/>
  <c r="F722" i="1" s="1"/>
  <c r="F721" i="1" a="1"/>
  <c r="F721" i="1" s="1"/>
  <c r="F720" i="1" a="1"/>
  <c r="F720" i="1" s="1"/>
  <c r="F719" i="1" a="1"/>
  <c r="F719" i="1" s="1"/>
  <c r="F718" i="1" a="1"/>
  <c r="F718" i="1" s="1"/>
  <c r="F717" i="1" a="1"/>
  <c r="F717" i="1" s="1"/>
  <c r="F716" i="1" a="1"/>
  <c r="F716" i="1" s="1"/>
  <c r="F715" i="1" a="1"/>
  <c r="F715" i="1" s="1"/>
  <c r="F714" i="1" a="1"/>
  <c r="F714" i="1" s="1"/>
  <c r="F713" i="1" a="1"/>
  <c r="F713" i="1" s="1"/>
  <c r="F712" i="1" a="1"/>
  <c r="F712" i="1" s="1"/>
  <c r="F711" i="1" a="1"/>
  <c r="F711" i="1" s="1"/>
  <c r="F710" i="1" a="1"/>
  <c r="F710" i="1" s="1"/>
  <c r="F709" i="1" a="1"/>
  <c r="F709" i="1" s="1"/>
  <c r="F708" i="1" a="1"/>
  <c r="F708" i="1" s="1"/>
  <c r="F707" i="1" a="1"/>
  <c r="F707" i="1" s="1"/>
  <c r="F706" i="1" a="1"/>
  <c r="F706" i="1" s="1"/>
  <c r="F705" i="1" a="1"/>
  <c r="F705" i="1" s="1"/>
  <c r="F704" i="1" a="1"/>
  <c r="F704" i="1" s="1"/>
  <c r="F703" i="1" a="1"/>
  <c r="F703" i="1" s="1"/>
  <c r="F702" i="1" a="1"/>
  <c r="F702" i="1" s="1"/>
  <c r="F701" i="1" a="1"/>
  <c r="F701" i="1" s="1"/>
  <c r="F700" i="1" a="1"/>
  <c r="F700" i="1" s="1"/>
  <c r="F699" i="1" a="1"/>
  <c r="F699" i="1" s="1"/>
  <c r="F698" i="1" a="1"/>
  <c r="F698" i="1" s="1"/>
  <c r="F697" i="1" a="1"/>
  <c r="F697" i="1" s="1"/>
  <c r="F696" i="1" a="1"/>
  <c r="F696" i="1" s="1"/>
  <c r="F695" i="1" a="1"/>
  <c r="F695" i="1" s="1"/>
  <c r="F694" i="1" a="1"/>
  <c r="F694" i="1" s="1"/>
  <c r="F693" i="1" a="1"/>
  <c r="F693" i="1" s="1"/>
  <c r="F692" i="1" a="1"/>
  <c r="F692" i="1" s="1"/>
  <c r="F691" i="1" a="1"/>
  <c r="F691" i="1" s="1"/>
  <c r="F690" i="1" a="1"/>
  <c r="F690" i="1" s="1"/>
  <c r="F689" i="1" a="1"/>
  <c r="F689" i="1" s="1"/>
  <c r="F688" i="1" a="1"/>
  <c r="F688" i="1" s="1"/>
  <c r="F687" i="1" a="1"/>
  <c r="F687" i="1" s="1"/>
  <c r="F686" i="1" a="1"/>
  <c r="F686" i="1" s="1"/>
  <c r="F685" i="1" a="1"/>
  <c r="F685" i="1" s="1"/>
  <c r="F684" i="1" a="1"/>
  <c r="F684" i="1" s="1"/>
  <c r="F683" i="1" a="1"/>
  <c r="F683" i="1" s="1"/>
  <c r="F682" i="1" a="1"/>
  <c r="F682" i="1" s="1"/>
  <c r="F681" i="1" a="1"/>
  <c r="F681" i="1" s="1"/>
  <c r="F680" i="1" a="1"/>
  <c r="F680" i="1" s="1"/>
  <c r="F679" i="1" a="1"/>
  <c r="F679" i="1" s="1"/>
  <c r="F678" i="1" a="1"/>
  <c r="F678" i="1" s="1"/>
  <c r="F677" i="1" a="1"/>
  <c r="F677" i="1" s="1"/>
  <c r="F676" i="1" a="1"/>
  <c r="F676" i="1" s="1"/>
  <c r="F675" i="1" a="1"/>
  <c r="F675" i="1" s="1"/>
  <c r="F674" i="1" a="1"/>
  <c r="F674" i="1" s="1"/>
  <c r="F673" i="1" a="1"/>
  <c r="F673" i="1" s="1"/>
  <c r="F672" i="1" a="1"/>
  <c r="F672" i="1" s="1"/>
  <c r="F671" i="1" a="1"/>
  <c r="F671" i="1" s="1"/>
  <c r="F670" i="1" a="1"/>
  <c r="F670" i="1" s="1"/>
  <c r="F669" i="1" a="1"/>
  <c r="F669" i="1" s="1"/>
  <c r="F668" i="1" a="1"/>
  <c r="F668" i="1" s="1"/>
  <c r="F667" i="1" a="1"/>
  <c r="F667" i="1" s="1"/>
  <c r="F666" i="1" a="1"/>
  <c r="F666" i="1" s="1"/>
  <c r="F665" i="1" a="1"/>
  <c r="F665" i="1" s="1"/>
  <c r="F664" i="1" a="1"/>
  <c r="F664" i="1" s="1"/>
  <c r="F663" i="1" a="1"/>
  <c r="F663" i="1" s="1"/>
  <c r="F662" i="1" a="1"/>
  <c r="F662" i="1" s="1"/>
  <c r="F661" i="1" a="1"/>
  <c r="F661" i="1" s="1"/>
  <c r="F660" i="1" a="1"/>
  <c r="F660" i="1" s="1"/>
  <c r="F659" i="1" a="1"/>
  <c r="F659" i="1" s="1"/>
  <c r="F658" i="1" a="1"/>
  <c r="F658" i="1" s="1"/>
  <c r="F657" i="1" a="1"/>
  <c r="F657" i="1" s="1"/>
  <c r="F656" i="1" a="1"/>
  <c r="F656" i="1" s="1"/>
  <c r="F655" i="1" a="1"/>
  <c r="F655" i="1" s="1"/>
  <c r="F654" i="1" a="1"/>
  <c r="F654" i="1" s="1"/>
  <c r="F653" i="1" a="1"/>
  <c r="F653" i="1" s="1"/>
  <c r="F652" i="1" a="1"/>
  <c r="F652" i="1" s="1"/>
  <c r="F651" i="1" a="1"/>
  <c r="F651" i="1" s="1"/>
  <c r="F650" i="1" a="1"/>
  <c r="F650" i="1" s="1"/>
  <c r="F649" i="1" a="1"/>
  <c r="F649" i="1" s="1"/>
  <c r="F648" i="1" a="1"/>
  <c r="F648" i="1" s="1"/>
  <c r="F647" i="1" a="1"/>
  <c r="F647" i="1" s="1"/>
  <c r="F646" i="1" a="1"/>
  <c r="F646" i="1" s="1"/>
  <c r="F645" i="1" a="1"/>
  <c r="F645" i="1" s="1"/>
  <c r="F644" i="1" a="1"/>
  <c r="F644" i="1" s="1"/>
  <c r="F643" i="1" a="1"/>
  <c r="F643" i="1" s="1"/>
  <c r="F642" i="1" a="1"/>
  <c r="F642" i="1" s="1"/>
  <c r="F641" i="1" a="1"/>
  <c r="F641" i="1" s="1"/>
  <c r="F640" i="1" a="1"/>
  <c r="F640" i="1" s="1"/>
  <c r="F639" i="1" a="1"/>
  <c r="F639" i="1" s="1"/>
  <c r="F638" i="1" a="1"/>
  <c r="F638" i="1" s="1"/>
  <c r="F637" i="1" a="1"/>
  <c r="F637" i="1" s="1"/>
  <c r="F636" i="1" a="1"/>
  <c r="F636" i="1" s="1"/>
  <c r="F635" i="1" a="1"/>
  <c r="F635" i="1" s="1"/>
  <c r="F634" i="1" a="1"/>
  <c r="F634" i="1" s="1"/>
  <c r="F633" i="1" a="1"/>
  <c r="F633" i="1" s="1"/>
  <c r="F632" i="1" a="1"/>
  <c r="F632" i="1" s="1"/>
  <c r="F631" i="1" a="1"/>
  <c r="F631" i="1" s="1"/>
  <c r="F630" i="1" a="1"/>
  <c r="F630" i="1" s="1"/>
  <c r="F629" i="1" a="1"/>
  <c r="F629" i="1" s="1"/>
  <c r="F628" i="1" a="1"/>
  <c r="F628" i="1" s="1"/>
  <c r="F627" i="1" a="1"/>
  <c r="F627" i="1" s="1"/>
  <c r="F626" i="1" a="1"/>
  <c r="F626" i="1" s="1"/>
  <c r="F625" i="1" a="1"/>
  <c r="F625" i="1" s="1"/>
  <c r="F624" i="1" a="1"/>
  <c r="F624" i="1" s="1"/>
  <c r="F623" i="1" a="1"/>
  <c r="F623" i="1" s="1"/>
  <c r="F622" i="1" a="1"/>
  <c r="F622" i="1" s="1"/>
  <c r="F621" i="1" a="1"/>
  <c r="F621" i="1" s="1"/>
  <c r="F620" i="1" a="1"/>
  <c r="F620" i="1" s="1"/>
  <c r="F619" i="1" a="1"/>
  <c r="F619" i="1" s="1"/>
  <c r="F618" i="1" a="1"/>
  <c r="F618" i="1" s="1"/>
  <c r="F617" i="1" a="1"/>
  <c r="F617" i="1" s="1"/>
  <c r="F616" i="1" a="1"/>
  <c r="F616" i="1" s="1"/>
  <c r="F615" i="1" a="1"/>
  <c r="F615" i="1" s="1"/>
  <c r="F614" i="1" a="1"/>
  <c r="F614" i="1" s="1"/>
  <c r="F613" i="1" a="1"/>
  <c r="F613" i="1" s="1"/>
  <c r="F612" i="1" a="1"/>
  <c r="F612" i="1" s="1"/>
  <c r="F611" i="1" a="1"/>
  <c r="F611" i="1" s="1"/>
  <c r="F610" i="1" a="1"/>
  <c r="F610" i="1" s="1"/>
  <c r="F609" i="1" a="1"/>
  <c r="F609" i="1" s="1"/>
  <c r="F608" i="1" a="1"/>
  <c r="F608" i="1" s="1"/>
  <c r="F607" i="1" a="1"/>
  <c r="F607" i="1" s="1"/>
  <c r="F606" i="1" a="1"/>
  <c r="F606" i="1" s="1"/>
  <c r="F605" i="1" a="1"/>
  <c r="F605" i="1" s="1"/>
  <c r="F604" i="1" a="1"/>
  <c r="F604" i="1" s="1"/>
  <c r="F603" i="1" a="1"/>
  <c r="F603" i="1" s="1"/>
  <c r="F602" i="1" a="1"/>
  <c r="F602" i="1" s="1"/>
  <c r="F601" i="1" a="1"/>
  <c r="F601" i="1" s="1"/>
  <c r="F600" i="1" a="1"/>
  <c r="F600" i="1" s="1"/>
  <c r="F599" i="1" a="1"/>
  <c r="F599" i="1" s="1"/>
  <c r="F598" i="1" a="1"/>
  <c r="F598" i="1" s="1"/>
  <c r="F597" i="1" a="1"/>
  <c r="F597" i="1" s="1"/>
  <c r="F596" i="1" a="1"/>
  <c r="F596" i="1" s="1"/>
  <c r="F595" i="1" a="1"/>
  <c r="F595" i="1" s="1"/>
  <c r="F594" i="1" a="1"/>
  <c r="F594" i="1" s="1"/>
  <c r="F593" i="1" a="1"/>
  <c r="F593" i="1" s="1"/>
  <c r="F592" i="1" a="1"/>
  <c r="F592" i="1" s="1"/>
  <c r="F591" i="1" a="1"/>
  <c r="F591" i="1" s="1"/>
  <c r="F590" i="1" a="1"/>
  <c r="F590" i="1" s="1"/>
  <c r="F589" i="1" a="1"/>
  <c r="F589" i="1" s="1"/>
  <c r="F588" i="1" a="1"/>
  <c r="F588" i="1" s="1"/>
  <c r="F587" i="1" a="1"/>
  <c r="F587" i="1" s="1"/>
  <c r="F586" i="1" a="1"/>
  <c r="F586" i="1" s="1"/>
  <c r="F585" i="1" a="1"/>
  <c r="F585" i="1" s="1"/>
  <c r="F584" i="1" a="1"/>
  <c r="F584" i="1" s="1"/>
  <c r="F583" i="1" a="1"/>
  <c r="F583" i="1" s="1"/>
  <c r="F582" i="1" a="1"/>
  <c r="F582" i="1" s="1"/>
  <c r="F581" i="1" a="1"/>
  <c r="F581" i="1" s="1"/>
  <c r="F580" i="1" a="1"/>
  <c r="F580" i="1" s="1"/>
  <c r="F579" i="1" a="1"/>
  <c r="F579" i="1" s="1"/>
  <c r="F578" i="1" a="1"/>
  <c r="F578" i="1" s="1"/>
  <c r="F577" i="1" a="1"/>
  <c r="F577" i="1" s="1"/>
  <c r="F576" i="1" a="1"/>
  <c r="F576" i="1" s="1"/>
  <c r="F575" i="1" a="1"/>
  <c r="F575" i="1" s="1"/>
  <c r="F574" i="1" a="1"/>
  <c r="F574" i="1" s="1"/>
  <c r="F573" i="1" a="1"/>
  <c r="F573" i="1" s="1"/>
  <c r="F572" i="1" a="1"/>
  <c r="F572" i="1" s="1"/>
  <c r="F571" i="1" a="1"/>
  <c r="F571" i="1" s="1"/>
  <c r="F570" i="1" a="1"/>
  <c r="F570" i="1" s="1"/>
  <c r="F569" i="1" a="1"/>
  <c r="F569" i="1" s="1"/>
  <c r="F568" i="1" a="1"/>
  <c r="F568" i="1" s="1"/>
  <c r="F567" i="1" a="1"/>
  <c r="F567" i="1" s="1"/>
  <c r="F566" i="1" a="1"/>
  <c r="F566" i="1" s="1"/>
  <c r="F565" i="1" a="1"/>
  <c r="F565" i="1" s="1"/>
  <c r="F564" i="1" a="1"/>
  <c r="F564" i="1" s="1"/>
  <c r="F563" i="1" a="1"/>
  <c r="F563" i="1" s="1"/>
  <c r="F562" i="1" a="1"/>
  <c r="F562" i="1" s="1"/>
  <c r="F561" i="1" a="1"/>
  <c r="F561" i="1" s="1"/>
  <c r="F560" i="1" a="1"/>
  <c r="F560" i="1" s="1"/>
  <c r="F559" i="1" a="1"/>
  <c r="F559" i="1" s="1"/>
  <c r="F558" i="1" a="1"/>
  <c r="F558" i="1" s="1"/>
  <c r="F557" i="1" a="1"/>
  <c r="F557" i="1" s="1"/>
  <c r="F556" i="1" a="1"/>
  <c r="F556" i="1" s="1"/>
  <c r="F555" i="1" a="1"/>
  <c r="F555" i="1" s="1"/>
  <c r="F554" i="1" a="1"/>
  <c r="F554" i="1" s="1"/>
  <c r="F553" i="1" a="1"/>
  <c r="F553" i="1" s="1"/>
  <c r="F552" i="1" a="1"/>
  <c r="F552" i="1" s="1"/>
  <c r="F551" i="1" a="1"/>
  <c r="F551" i="1" s="1"/>
  <c r="F550" i="1" a="1"/>
  <c r="F550" i="1" s="1"/>
  <c r="F549" i="1" a="1"/>
  <c r="F549" i="1" s="1"/>
  <c r="F548" i="1" a="1"/>
  <c r="F548" i="1" s="1"/>
  <c r="F547" i="1" a="1"/>
  <c r="F547" i="1" s="1"/>
  <c r="F546" i="1" a="1"/>
  <c r="F546" i="1" s="1"/>
  <c r="F545" i="1" a="1"/>
  <c r="F545" i="1" s="1"/>
  <c r="F544" i="1" a="1"/>
  <c r="F544" i="1" s="1"/>
  <c r="F543" i="1" a="1"/>
  <c r="F543" i="1" s="1"/>
  <c r="F542" i="1" a="1"/>
  <c r="F542" i="1" s="1"/>
  <c r="F541" i="1" a="1"/>
  <c r="F541" i="1" s="1"/>
  <c r="F540" i="1" a="1"/>
  <c r="F540" i="1" s="1"/>
  <c r="F539" i="1" a="1"/>
  <c r="F539" i="1" s="1"/>
  <c r="F538" i="1" a="1"/>
  <c r="F538" i="1" s="1"/>
  <c r="F537" i="1" a="1"/>
  <c r="F537" i="1" s="1"/>
  <c r="F536" i="1" a="1"/>
  <c r="F536" i="1" s="1"/>
  <c r="F535" i="1" a="1"/>
  <c r="F535" i="1" s="1"/>
  <c r="F534" i="1" a="1"/>
  <c r="F534" i="1" s="1"/>
  <c r="F533" i="1" a="1"/>
  <c r="F533" i="1" s="1"/>
  <c r="F532" i="1" a="1"/>
  <c r="F532" i="1" s="1"/>
  <c r="F531" i="1" a="1"/>
  <c r="F531" i="1" s="1"/>
  <c r="F530" i="1" a="1"/>
  <c r="F530" i="1" s="1"/>
  <c r="F529" i="1" a="1"/>
  <c r="F529" i="1" s="1"/>
  <c r="F528" i="1" a="1"/>
  <c r="F528" i="1" s="1"/>
  <c r="F527" i="1" a="1"/>
  <c r="F527" i="1" s="1"/>
  <c r="F526" i="1" a="1"/>
  <c r="F526" i="1" s="1"/>
  <c r="F525" i="1" a="1"/>
  <c r="F525" i="1" s="1"/>
  <c r="F524" i="1" a="1"/>
  <c r="F524" i="1" s="1"/>
  <c r="F523" i="1" a="1"/>
  <c r="F523" i="1" s="1"/>
  <c r="F522" i="1" a="1"/>
  <c r="F522" i="1" s="1"/>
  <c r="F521" i="1" a="1"/>
  <c r="F521" i="1" s="1"/>
  <c r="F520" i="1" a="1"/>
  <c r="F520" i="1" s="1"/>
  <c r="F519" i="1" a="1"/>
  <c r="F519" i="1" s="1"/>
  <c r="F518" i="1" a="1"/>
  <c r="F518" i="1" s="1"/>
  <c r="F517" i="1" a="1"/>
  <c r="F517" i="1" s="1"/>
  <c r="F516" i="1" a="1"/>
  <c r="F516" i="1" s="1"/>
  <c r="F515" i="1" a="1"/>
  <c r="F515" i="1" s="1"/>
  <c r="F514" i="1" a="1"/>
  <c r="F514" i="1" s="1"/>
  <c r="F513" i="1" a="1"/>
  <c r="F513" i="1" s="1"/>
  <c r="F512" i="1" a="1"/>
  <c r="F512" i="1" s="1"/>
  <c r="F511" i="1" a="1"/>
  <c r="F511" i="1" s="1"/>
  <c r="F510" i="1" a="1"/>
  <c r="F510" i="1" s="1"/>
  <c r="F509" i="1" a="1"/>
  <c r="F509" i="1" s="1"/>
  <c r="F508" i="1" a="1"/>
  <c r="F508" i="1" s="1"/>
  <c r="F507" i="1" a="1"/>
  <c r="F507" i="1" s="1"/>
  <c r="F506" i="1" a="1"/>
  <c r="F506" i="1" s="1"/>
  <c r="F505" i="1" a="1"/>
  <c r="F505" i="1" s="1"/>
  <c r="F504" i="1" a="1"/>
  <c r="F504" i="1" s="1"/>
  <c r="F503" i="1" a="1"/>
  <c r="F503" i="1" s="1"/>
  <c r="F502" i="1" a="1"/>
  <c r="F502" i="1" s="1"/>
  <c r="F501" i="1" a="1"/>
  <c r="F501" i="1" s="1"/>
  <c r="F500" i="1" a="1"/>
  <c r="F500" i="1" s="1"/>
  <c r="F499" i="1" a="1"/>
  <c r="F499" i="1" s="1"/>
  <c r="F498" i="1" a="1"/>
  <c r="F498" i="1" s="1"/>
  <c r="F497" i="1" a="1"/>
  <c r="F497" i="1" s="1"/>
  <c r="F496" i="1" a="1"/>
  <c r="F496" i="1" s="1"/>
  <c r="F495" i="1" a="1"/>
  <c r="F495" i="1" s="1"/>
  <c r="F494" i="1" a="1"/>
  <c r="F494" i="1" s="1"/>
  <c r="F493" i="1" a="1"/>
  <c r="F493" i="1" s="1"/>
  <c r="F492" i="1" a="1"/>
  <c r="F492" i="1" s="1"/>
  <c r="F491" i="1" a="1"/>
  <c r="F491" i="1" s="1"/>
  <c r="F490" i="1" a="1"/>
  <c r="F490" i="1" s="1"/>
  <c r="F489" i="1" a="1"/>
  <c r="F489" i="1" s="1"/>
  <c r="F488" i="1" a="1"/>
  <c r="F488" i="1" s="1"/>
  <c r="F487" i="1" a="1"/>
  <c r="F487" i="1" s="1"/>
  <c r="F486" i="1" a="1"/>
  <c r="F486" i="1" s="1"/>
  <c r="F485" i="1" a="1"/>
  <c r="F485" i="1" s="1"/>
  <c r="F484" i="1" a="1"/>
  <c r="F484" i="1" s="1"/>
  <c r="F483" i="1" a="1"/>
  <c r="F483" i="1" s="1"/>
  <c r="F482" i="1" a="1"/>
  <c r="F482" i="1" s="1"/>
  <c r="F481" i="1" a="1"/>
  <c r="F481" i="1" s="1"/>
  <c r="F480" i="1" a="1"/>
  <c r="F480" i="1" s="1"/>
  <c r="F479" i="1" a="1"/>
  <c r="F479" i="1" s="1"/>
  <c r="F478" i="1" a="1"/>
  <c r="F478" i="1" s="1"/>
  <c r="F477" i="1" a="1"/>
  <c r="F477" i="1" s="1"/>
  <c r="F476" i="1" a="1"/>
  <c r="F476" i="1" s="1"/>
  <c r="F475" i="1" a="1"/>
  <c r="F475" i="1" s="1"/>
  <c r="F474" i="1" a="1"/>
  <c r="F474" i="1" s="1"/>
  <c r="F473" i="1" a="1"/>
  <c r="F473" i="1" s="1"/>
  <c r="F472" i="1" a="1"/>
  <c r="F472" i="1" s="1"/>
  <c r="F471" i="1" a="1"/>
  <c r="F471" i="1" s="1"/>
  <c r="F470" i="1" a="1"/>
  <c r="F470" i="1" s="1"/>
  <c r="F469" i="1" a="1"/>
  <c r="F469" i="1" s="1"/>
  <c r="F468" i="1" a="1"/>
  <c r="F468" i="1" s="1"/>
  <c r="F467" i="1" a="1"/>
  <c r="F467" i="1" s="1"/>
  <c r="F466" i="1" a="1"/>
  <c r="F466" i="1" s="1"/>
  <c r="F465" i="1" a="1"/>
  <c r="F465" i="1" s="1"/>
  <c r="F464" i="1" a="1"/>
  <c r="F464" i="1" s="1"/>
  <c r="F463" i="1" a="1"/>
  <c r="F463" i="1" s="1"/>
  <c r="F462" i="1" a="1"/>
  <c r="F462" i="1" s="1"/>
  <c r="F461" i="1" a="1"/>
  <c r="F461" i="1" s="1"/>
  <c r="F460" i="1" a="1"/>
  <c r="F460" i="1" s="1"/>
  <c r="F459" i="1" a="1"/>
  <c r="F459" i="1" s="1"/>
  <c r="F458" i="1" a="1"/>
  <c r="F458" i="1" s="1"/>
  <c r="F457" i="1" a="1"/>
  <c r="F457" i="1" s="1"/>
  <c r="F456" i="1" a="1"/>
  <c r="F456" i="1" s="1"/>
  <c r="F455" i="1" a="1"/>
  <c r="F455" i="1" s="1"/>
  <c r="F454" i="1" a="1"/>
  <c r="F454" i="1" s="1"/>
  <c r="F453" i="1" a="1"/>
  <c r="F453" i="1" s="1"/>
  <c r="F452" i="1" a="1"/>
  <c r="F452" i="1" s="1"/>
  <c r="F451" i="1" a="1"/>
  <c r="F451" i="1" s="1"/>
  <c r="F450" i="1" a="1"/>
  <c r="F450" i="1" s="1"/>
  <c r="F449" i="1" a="1"/>
  <c r="F449" i="1" s="1"/>
  <c r="F448" i="1" a="1"/>
  <c r="F448" i="1" s="1"/>
  <c r="F447" i="1" a="1"/>
  <c r="F447" i="1" s="1"/>
  <c r="F446" i="1" a="1"/>
  <c r="F446" i="1" s="1"/>
  <c r="F445" i="1" a="1"/>
  <c r="F445" i="1" s="1"/>
  <c r="F444" i="1" a="1"/>
  <c r="F444" i="1" s="1"/>
  <c r="F443" i="1" a="1"/>
  <c r="F443" i="1" s="1"/>
  <c r="F442" i="1" a="1"/>
  <c r="F442" i="1" s="1"/>
  <c r="F441" i="1" a="1"/>
  <c r="F441" i="1" s="1"/>
  <c r="F440" i="1" a="1"/>
  <c r="F440" i="1" s="1"/>
  <c r="F439" i="1" a="1"/>
  <c r="F439" i="1" s="1"/>
  <c r="F438" i="1" a="1"/>
  <c r="F438" i="1" s="1"/>
  <c r="F437" i="1" a="1"/>
  <c r="F437" i="1" s="1"/>
  <c r="F436" i="1" a="1"/>
  <c r="F436" i="1" s="1"/>
  <c r="F435" i="1" a="1"/>
  <c r="F435" i="1" s="1"/>
  <c r="F434" i="1" a="1"/>
  <c r="F434" i="1" s="1"/>
  <c r="F433" i="1" a="1"/>
  <c r="F433" i="1" s="1"/>
  <c r="F432" i="1" a="1"/>
  <c r="F432" i="1" s="1"/>
  <c r="F431" i="1" a="1"/>
  <c r="F431" i="1" s="1"/>
  <c r="F430" i="1" a="1"/>
  <c r="F430" i="1" s="1"/>
  <c r="F429" i="1" a="1"/>
  <c r="F429" i="1" s="1"/>
  <c r="F428" i="1" a="1"/>
  <c r="F428" i="1" s="1"/>
  <c r="F427" i="1" a="1"/>
  <c r="F427" i="1" s="1"/>
  <c r="F426" i="1" a="1"/>
  <c r="F426" i="1" s="1"/>
  <c r="F425" i="1" a="1"/>
  <c r="F425" i="1" s="1"/>
  <c r="F424" i="1" a="1"/>
  <c r="F424" i="1" s="1"/>
  <c r="F423" i="1" a="1"/>
  <c r="F423" i="1" s="1"/>
  <c r="F422" i="1" a="1"/>
  <c r="F422" i="1" s="1"/>
  <c r="F421" i="1" a="1"/>
  <c r="F421" i="1" s="1"/>
  <c r="F420" i="1" a="1"/>
  <c r="F420" i="1" s="1"/>
  <c r="F419" i="1" a="1"/>
  <c r="F419" i="1" s="1"/>
  <c r="F418" i="1" a="1"/>
  <c r="F418" i="1" s="1"/>
  <c r="F417" i="1" a="1"/>
  <c r="F417" i="1" s="1"/>
  <c r="F416" i="1" a="1"/>
  <c r="F416" i="1" s="1"/>
  <c r="F415" i="1" a="1"/>
  <c r="F415" i="1" s="1"/>
  <c r="F414" i="1" a="1"/>
  <c r="F414" i="1" s="1"/>
  <c r="F413" i="1" a="1"/>
  <c r="F413" i="1" s="1"/>
  <c r="F412" i="1" a="1"/>
  <c r="F412" i="1" s="1"/>
  <c r="F411" i="1" a="1"/>
  <c r="F411" i="1" s="1"/>
  <c r="F410" i="1" a="1"/>
  <c r="F410" i="1" s="1"/>
  <c r="F409" i="1" a="1"/>
  <c r="F409" i="1" s="1"/>
  <c r="F408" i="1" a="1"/>
  <c r="F408" i="1" s="1"/>
  <c r="F407" i="1" a="1"/>
  <c r="F407" i="1" s="1"/>
  <c r="F406" i="1" a="1"/>
  <c r="F406" i="1" s="1"/>
  <c r="F405" i="1" a="1"/>
  <c r="F405" i="1" s="1"/>
  <c r="F404" i="1" a="1"/>
  <c r="F404" i="1" s="1"/>
  <c r="F403" i="1" a="1"/>
  <c r="F403" i="1" s="1"/>
  <c r="F402" i="1" a="1"/>
  <c r="F402" i="1" s="1"/>
  <c r="F401" i="1" a="1"/>
  <c r="F401" i="1" s="1"/>
  <c r="F400" i="1" a="1"/>
  <c r="F400" i="1" s="1"/>
  <c r="F399" i="1" a="1"/>
  <c r="F399" i="1" s="1"/>
  <c r="F398" i="1" a="1"/>
  <c r="F398" i="1" s="1"/>
  <c r="F397" i="1" a="1"/>
  <c r="F397" i="1" s="1"/>
  <c r="F396" i="1" a="1"/>
  <c r="F396" i="1" s="1"/>
  <c r="F395" i="1" a="1"/>
  <c r="F395" i="1" s="1"/>
  <c r="F394" i="1" a="1"/>
  <c r="F394" i="1" s="1"/>
  <c r="F393" i="1" a="1"/>
  <c r="F393" i="1" s="1"/>
  <c r="F392" i="1" a="1"/>
  <c r="F392" i="1" s="1"/>
  <c r="F391" i="1" a="1"/>
  <c r="F391" i="1" s="1"/>
  <c r="F390" i="1" a="1"/>
  <c r="F390" i="1" s="1"/>
  <c r="F389" i="1" a="1"/>
  <c r="F389" i="1" s="1"/>
  <c r="F388" i="1" a="1"/>
  <c r="F388" i="1" s="1"/>
  <c r="F387" i="1" a="1"/>
  <c r="F387" i="1" s="1"/>
  <c r="F386" i="1" a="1"/>
  <c r="F386" i="1" s="1"/>
  <c r="F385" i="1" a="1"/>
  <c r="F385" i="1" s="1"/>
  <c r="F384" i="1" a="1"/>
  <c r="F384" i="1" s="1"/>
  <c r="F383" i="1" a="1"/>
  <c r="F383" i="1" s="1"/>
  <c r="F382" i="1" a="1"/>
  <c r="F382" i="1" s="1"/>
  <c r="F381" i="1" a="1"/>
  <c r="F381" i="1" s="1"/>
  <c r="F380" i="1" a="1"/>
  <c r="F380" i="1" s="1"/>
  <c r="F379" i="1" a="1"/>
  <c r="F379" i="1" s="1"/>
  <c r="F378" i="1" a="1"/>
  <c r="F378" i="1" s="1"/>
  <c r="F377" i="1" a="1"/>
  <c r="F377" i="1" s="1"/>
  <c r="F376" i="1" a="1"/>
  <c r="F376" i="1" s="1"/>
  <c r="F375" i="1" a="1"/>
  <c r="F375" i="1" s="1"/>
  <c r="F374" i="1" a="1"/>
  <c r="F374" i="1" s="1"/>
  <c r="F373" i="1" a="1"/>
  <c r="F373" i="1" s="1"/>
  <c r="F372" i="1" a="1"/>
  <c r="F372" i="1" s="1"/>
  <c r="F371" i="1" a="1"/>
  <c r="F371" i="1" s="1"/>
  <c r="F370" i="1" a="1"/>
  <c r="F370" i="1" s="1"/>
  <c r="F369" i="1" a="1"/>
  <c r="F369" i="1" s="1"/>
  <c r="F368" i="1" a="1"/>
  <c r="F368" i="1" s="1"/>
  <c r="F367" i="1" a="1"/>
  <c r="F367" i="1" s="1"/>
  <c r="F366" i="1" a="1"/>
  <c r="F366" i="1" s="1"/>
  <c r="F365" i="1" a="1"/>
  <c r="F365" i="1" s="1"/>
  <c r="F364" i="1" a="1"/>
  <c r="F364" i="1" s="1"/>
  <c r="F363" i="1" a="1"/>
  <c r="F363" i="1" s="1"/>
  <c r="F362" i="1" a="1"/>
  <c r="F362" i="1" s="1"/>
  <c r="F361" i="1" a="1"/>
  <c r="F361" i="1" s="1"/>
  <c r="F360" i="1" a="1"/>
  <c r="F360" i="1" s="1"/>
  <c r="F359" i="1" a="1"/>
  <c r="F359" i="1" s="1"/>
  <c r="F358" i="1" a="1"/>
  <c r="F358" i="1" s="1"/>
  <c r="F357" i="1" a="1"/>
  <c r="F357" i="1" s="1"/>
  <c r="F356" i="1" a="1"/>
  <c r="F356" i="1" s="1"/>
  <c r="F355" i="1" a="1"/>
  <c r="F355" i="1" s="1"/>
  <c r="F354" i="1" a="1"/>
  <c r="F354" i="1" s="1"/>
  <c r="F353" i="1" a="1"/>
  <c r="F353" i="1" s="1"/>
  <c r="F352" i="1" a="1"/>
  <c r="F352" i="1" s="1"/>
  <c r="F351" i="1" a="1"/>
  <c r="F351" i="1" s="1"/>
  <c r="F350" i="1" a="1"/>
  <c r="F350" i="1" s="1"/>
  <c r="F349" i="1" a="1"/>
  <c r="F349" i="1" s="1"/>
  <c r="F348" i="1" a="1"/>
  <c r="F348" i="1" s="1"/>
  <c r="F347" i="1" a="1"/>
  <c r="F347" i="1" s="1"/>
  <c r="F346" i="1" a="1"/>
  <c r="F346" i="1" s="1"/>
  <c r="F345" i="1" a="1"/>
  <c r="F345" i="1" s="1"/>
  <c r="F344" i="1" a="1"/>
  <c r="F344" i="1" s="1"/>
  <c r="F343" i="1" a="1"/>
  <c r="F343" i="1" s="1"/>
  <c r="F342" i="1" a="1"/>
  <c r="F342" i="1" s="1"/>
  <c r="F341" i="1" a="1"/>
  <c r="F341" i="1" s="1"/>
  <c r="F340" i="1" a="1"/>
  <c r="F340" i="1" s="1"/>
  <c r="F339" i="1" a="1"/>
  <c r="F339" i="1" s="1"/>
  <c r="F338" i="1" a="1"/>
  <c r="F338" i="1" s="1"/>
  <c r="F337" i="1" a="1"/>
  <c r="F337" i="1" s="1"/>
  <c r="F336" i="1" a="1"/>
  <c r="F336" i="1" s="1"/>
  <c r="F335" i="1" a="1"/>
  <c r="F335" i="1" s="1"/>
  <c r="F334" i="1" a="1"/>
  <c r="F334" i="1" s="1"/>
  <c r="F333" i="1" a="1"/>
  <c r="F333" i="1" s="1"/>
  <c r="F332" i="1" a="1"/>
  <c r="F332" i="1" s="1"/>
  <c r="F331" i="1" a="1"/>
  <c r="F331" i="1" s="1"/>
  <c r="F330" i="1" a="1"/>
  <c r="F330" i="1" s="1"/>
  <c r="F329" i="1" a="1"/>
  <c r="F329" i="1" s="1"/>
  <c r="F328" i="1" a="1"/>
  <c r="F328" i="1" s="1"/>
  <c r="F327" i="1" a="1"/>
  <c r="F327" i="1" s="1"/>
  <c r="F326" i="1" a="1"/>
  <c r="F326" i="1" s="1"/>
  <c r="F325" i="1" a="1"/>
  <c r="F325" i="1" s="1"/>
  <c r="F324" i="1" a="1"/>
  <c r="F324" i="1" s="1"/>
  <c r="F323" i="1" a="1"/>
  <c r="F323" i="1" s="1"/>
  <c r="F322" i="1" a="1"/>
  <c r="F322" i="1" s="1"/>
  <c r="F321" i="1" a="1"/>
  <c r="F321" i="1" s="1"/>
  <c r="F320" i="1" a="1"/>
  <c r="F320" i="1" s="1"/>
  <c r="F319" i="1" a="1"/>
  <c r="F319" i="1" s="1"/>
  <c r="F318" i="1" a="1"/>
  <c r="F318" i="1" s="1"/>
  <c r="F317" i="1" a="1"/>
  <c r="F317" i="1" s="1"/>
  <c r="F316" i="1" a="1"/>
  <c r="F316" i="1" s="1"/>
  <c r="F315" i="1" a="1"/>
  <c r="F315" i="1" s="1"/>
  <c r="F314" i="1" a="1"/>
  <c r="F314" i="1" s="1"/>
  <c r="F313" i="1" a="1"/>
  <c r="F313" i="1" s="1"/>
  <c r="F312" i="1" a="1"/>
  <c r="F312" i="1" s="1"/>
  <c r="F311" i="1" a="1"/>
  <c r="F311" i="1" s="1"/>
  <c r="F310" i="1" a="1"/>
  <c r="F310" i="1" s="1"/>
  <c r="F309" i="1" a="1"/>
  <c r="F309" i="1" s="1"/>
  <c r="F308" i="1" a="1"/>
  <c r="F308" i="1" s="1"/>
  <c r="F307" i="1" a="1"/>
  <c r="F307" i="1" s="1"/>
  <c r="F306" i="1" a="1"/>
  <c r="F306" i="1" s="1"/>
  <c r="F305" i="1" a="1"/>
  <c r="F305" i="1" s="1"/>
  <c r="F304" i="1" a="1"/>
  <c r="F304" i="1" s="1"/>
  <c r="F303" i="1" a="1"/>
  <c r="F303" i="1" s="1"/>
  <c r="F302" i="1" a="1"/>
  <c r="F302" i="1" s="1"/>
  <c r="F301" i="1" a="1"/>
  <c r="F301" i="1" s="1"/>
  <c r="F300" i="1" a="1"/>
  <c r="F300" i="1" s="1"/>
  <c r="F299" i="1" a="1"/>
  <c r="F299" i="1" s="1"/>
  <c r="F298" i="1" a="1"/>
  <c r="F298" i="1" s="1"/>
  <c r="F297" i="1" a="1"/>
  <c r="F297" i="1" s="1"/>
  <c r="F296" i="1" a="1"/>
  <c r="F296" i="1" s="1"/>
  <c r="F295" i="1" a="1"/>
  <c r="F295" i="1" s="1"/>
  <c r="F294" i="1" a="1"/>
  <c r="F294" i="1" s="1"/>
  <c r="F293" i="1" a="1"/>
  <c r="F293" i="1" s="1"/>
  <c r="F292" i="1" a="1"/>
  <c r="F292" i="1" s="1"/>
  <c r="F291" i="1" a="1"/>
  <c r="F291" i="1" s="1"/>
  <c r="F290" i="1" a="1"/>
  <c r="F290" i="1" s="1"/>
  <c r="F289" i="1" a="1"/>
  <c r="F289" i="1" s="1"/>
  <c r="F288" i="1" a="1"/>
  <c r="F288" i="1" s="1"/>
  <c r="F287" i="1" a="1"/>
  <c r="F287" i="1" s="1"/>
  <c r="F286" i="1" a="1"/>
  <c r="F286" i="1" s="1"/>
  <c r="F285" i="1" a="1"/>
  <c r="F285" i="1" s="1"/>
  <c r="F284" i="1" a="1"/>
  <c r="F284" i="1" s="1"/>
  <c r="F283" i="1" a="1"/>
  <c r="F283" i="1" s="1"/>
  <c r="F282" i="1" a="1"/>
  <c r="F282" i="1" s="1"/>
  <c r="F281" i="1" a="1"/>
  <c r="F281" i="1" s="1"/>
  <c r="F280" i="1" a="1"/>
  <c r="F280" i="1" s="1"/>
  <c r="F279" i="1" a="1"/>
  <c r="F279" i="1" s="1"/>
  <c r="F278" i="1" a="1"/>
  <c r="F278" i="1" s="1"/>
  <c r="F277" i="1" a="1"/>
  <c r="F277" i="1" s="1"/>
  <c r="F276" i="1" a="1"/>
  <c r="F276" i="1" s="1"/>
  <c r="F275" i="1" a="1"/>
  <c r="F275" i="1" s="1"/>
  <c r="F274" i="1" a="1"/>
  <c r="F274" i="1" s="1"/>
  <c r="F273" i="1" a="1"/>
  <c r="F273" i="1" s="1"/>
  <c r="F272" i="1" a="1"/>
  <c r="F272" i="1" s="1"/>
  <c r="F271" i="1" a="1"/>
  <c r="F271" i="1" s="1"/>
  <c r="F270" i="1" a="1"/>
  <c r="F270" i="1" s="1"/>
  <c r="F269" i="1" a="1"/>
  <c r="F269" i="1" s="1"/>
  <c r="F268" i="1" a="1"/>
  <c r="F268" i="1" s="1"/>
  <c r="F267" i="1" a="1"/>
  <c r="F267" i="1" s="1"/>
  <c r="F266" i="1" a="1"/>
  <c r="F266" i="1" s="1"/>
  <c r="F265" i="1" a="1"/>
  <c r="F265" i="1" s="1"/>
  <c r="F264" i="1" a="1"/>
  <c r="F264" i="1" s="1"/>
  <c r="F263" i="1" a="1"/>
  <c r="F263" i="1" s="1"/>
  <c r="F262" i="1" a="1"/>
  <c r="F262" i="1" s="1"/>
  <c r="F261" i="1" a="1"/>
  <c r="F261" i="1" s="1"/>
  <c r="F260" i="1" a="1"/>
  <c r="F260" i="1" s="1"/>
  <c r="F259" i="1" a="1"/>
  <c r="F259" i="1" s="1"/>
  <c r="F258" i="1" a="1"/>
  <c r="F258" i="1" s="1"/>
  <c r="F257" i="1" a="1"/>
  <c r="F257" i="1" s="1"/>
  <c r="F256" i="1" a="1"/>
  <c r="F256" i="1" s="1"/>
  <c r="F255" i="1" a="1"/>
  <c r="F255" i="1" s="1"/>
  <c r="F254" i="1" a="1"/>
  <c r="F254" i="1" s="1"/>
  <c r="F253" i="1" a="1"/>
  <c r="F253" i="1" s="1"/>
  <c r="F252" i="1" a="1"/>
  <c r="F252" i="1" s="1"/>
  <c r="F251" i="1" a="1"/>
  <c r="F251" i="1" s="1"/>
  <c r="F250" i="1" a="1"/>
  <c r="F250" i="1" s="1"/>
  <c r="F249" i="1" a="1"/>
  <c r="F249" i="1" s="1"/>
  <c r="F248" i="1" a="1"/>
  <c r="F248" i="1" s="1"/>
  <c r="F247" i="1" a="1"/>
  <c r="F247" i="1" s="1"/>
  <c r="F246" i="1" a="1"/>
  <c r="F246" i="1" s="1"/>
  <c r="F245" i="1" a="1"/>
  <c r="F245" i="1" s="1"/>
  <c r="F244" i="1" a="1"/>
  <c r="F244" i="1" s="1"/>
  <c r="F243" i="1" a="1"/>
  <c r="F243" i="1" s="1"/>
  <c r="F242" i="1" a="1"/>
  <c r="F242" i="1" s="1"/>
  <c r="F241" i="1" a="1"/>
  <c r="F241" i="1" s="1"/>
  <c r="F240" i="1" a="1"/>
  <c r="F240" i="1" s="1"/>
  <c r="F239" i="1" a="1"/>
  <c r="F239" i="1" s="1"/>
  <c r="F238" i="1" a="1"/>
  <c r="F238" i="1" s="1"/>
  <c r="F237" i="1" a="1"/>
  <c r="F237" i="1" s="1"/>
  <c r="F236" i="1" a="1"/>
  <c r="F236" i="1" s="1"/>
  <c r="F235" i="1" a="1"/>
  <c r="F235" i="1" s="1"/>
  <c r="F234" i="1" a="1"/>
  <c r="F234" i="1" s="1"/>
  <c r="F233" i="1" a="1"/>
  <c r="F233" i="1" s="1"/>
  <c r="F232" i="1" a="1"/>
  <c r="F232" i="1" s="1"/>
  <c r="F231" i="1" a="1"/>
  <c r="F231" i="1" s="1"/>
  <c r="F230" i="1" a="1"/>
  <c r="F230" i="1" s="1"/>
  <c r="F229" i="1" a="1"/>
  <c r="F229" i="1" s="1"/>
  <c r="F228" i="1" a="1"/>
  <c r="F228" i="1" s="1"/>
  <c r="F227" i="1" a="1"/>
  <c r="F227" i="1" s="1"/>
  <c r="F226" i="1" a="1"/>
  <c r="F226" i="1" s="1"/>
  <c r="F225" i="1" a="1"/>
  <c r="F225" i="1" s="1"/>
  <c r="F224" i="1" a="1"/>
  <c r="F224" i="1" s="1"/>
  <c r="F223" i="1" a="1"/>
  <c r="F223" i="1" s="1"/>
  <c r="F222" i="1" a="1"/>
  <c r="F222" i="1" s="1"/>
  <c r="F221" i="1" a="1"/>
  <c r="F221" i="1" s="1"/>
  <c r="F220" i="1" a="1"/>
  <c r="F220" i="1" s="1"/>
  <c r="F219" i="1" a="1"/>
  <c r="F219" i="1" s="1"/>
  <c r="F218" i="1" a="1"/>
  <c r="F218" i="1" s="1"/>
  <c r="F217" i="1" a="1"/>
  <c r="F217" i="1" s="1"/>
  <c r="F216" i="1" a="1"/>
  <c r="F216" i="1" s="1"/>
  <c r="F215" i="1" a="1"/>
  <c r="F215" i="1" s="1"/>
  <c r="F214" i="1" a="1"/>
  <c r="F214" i="1" s="1"/>
  <c r="F213" i="1" a="1"/>
  <c r="F213" i="1" s="1"/>
  <c r="F212" i="1" a="1"/>
  <c r="F212" i="1" s="1"/>
  <c r="F211" i="1" a="1"/>
  <c r="F211" i="1" s="1"/>
  <c r="F210" i="1" a="1"/>
  <c r="F210" i="1" s="1"/>
  <c r="F209" i="1" a="1"/>
  <c r="F209" i="1" s="1"/>
  <c r="F208" i="1" a="1"/>
  <c r="F208" i="1" s="1"/>
  <c r="F207" i="1" a="1"/>
  <c r="F207" i="1" s="1"/>
  <c r="F206" i="1" a="1"/>
  <c r="F206" i="1" s="1"/>
  <c r="F205" i="1" a="1"/>
  <c r="F205" i="1" s="1"/>
  <c r="F204" i="1" a="1"/>
  <c r="F204" i="1" s="1"/>
  <c r="F203" i="1" a="1"/>
  <c r="F203" i="1" s="1"/>
  <c r="F202" i="1" a="1"/>
  <c r="F202" i="1" s="1"/>
  <c r="F201" i="1" a="1"/>
  <c r="F201" i="1" s="1"/>
  <c r="F200" i="1" a="1"/>
  <c r="F200" i="1" s="1"/>
  <c r="F199" i="1" a="1"/>
  <c r="F199" i="1" s="1"/>
  <c r="F198" i="1" a="1"/>
  <c r="F198" i="1" s="1"/>
  <c r="F197" i="1" a="1"/>
  <c r="F197" i="1" s="1"/>
  <c r="F196" i="1" a="1"/>
  <c r="F196" i="1" s="1"/>
  <c r="F195" i="1" a="1"/>
  <c r="F195" i="1" s="1"/>
  <c r="F194" i="1" a="1"/>
  <c r="F194" i="1" s="1"/>
  <c r="F193" i="1" a="1"/>
  <c r="F193" i="1" s="1"/>
  <c r="F192" i="1" a="1"/>
  <c r="F192" i="1" s="1"/>
  <c r="F191" i="1" a="1"/>
  <c r="F191" i="1" s="1"/>
  <c r="F190" i="1" a="1"/>
  <c r="F190" i="1" s="1"/>
  <c r="F189" i="1" a="1"/>
  <c r="F189" i="1" s="1"/>
  <c r="F188" i="1" a="1"/>
  <c r="F188" i="1" s="1"/>
  <c r="F187" i="1" a="1"/>
  <c r="F187" i="1" s="1"/>
  <c r="F186" i="1" a="1"/>
  <c r="F186" i="1" s="1"/>
  <c r="F185" i="1" a="1"/>
  <c r="F185" i="1" s="1"/>
  <c r="F184" i="1" a="1"/>
  <c r="F184" i="1" s="1"/>
  <c r="F183" i="1" a="1"/>
  <c r="F183" i="1" s="1"/>
  <c r="F182" i="1" a="1"/>
  <c r="F182" i="1" s="1"/>
  <c r="F181" i="1" a="1"/>
  <c r="F181" i="1" s="1"/>
  <c r="F180" i="1" a="1"/>
  <c r="F180" i="1" s="1"/>
  <c r="F179" i="1" a="1"/>
  <c r="F179" i="1" s="1"/>
  <c r="F178" i="1" a="1"/>
  <c r="F178" i="1" s="1"/>
  <c r="F177" i="1" a="1"/>
  <c r="F177" i="1" s="1"/>
  <c r="F176" i="1" a="1"/>
  <c r="F176" i="1" s="1"/>
  <c r="F175" i="1" a="1"/>
  <c r="F175" i="1" s="1"/>
  <c r="F174" i="1" a="1"/>
  <c r="F174" i="1" s="1"/>
  <c r="F173" i="1" a="1"/>
  <c r="F173" i="1" s="1"/>
  <c r="F172" i="1" a="1"/>
  <c r="F172" i="1" s="1"/>
  <c r="F171" i="1" a="1"/>
  <c r="F171" i="1" s="1"/>
  <c r="F170" i="1" a="1"/>
  <c r="F170" i="1" s="1"/>
  <c r="F169" i="1" a="1"/>
  <c r="F169" i="1" s="1"/>
  <c r="F168" i="1" a="1"/>
  <c r="F168" i="1" s="1"/>
  <c r="F167" i="1" a="1"/>
  <c r="F167" i="1" s="1"/>
  <c r="F166" i="1" a="1"/>
  <c r="F166" i="1" s="1"/>
  <c r="F165" i="1" a="1"/>
  <c r="F165" i="1" s="1"/>
  <c r="F164" i="1" a="1"/>
  <c r="F164" i="1" s="1"/>
  <c r="F163" i="1" a="1"/>
  <c r="F163" i="1" s="1"/>
  <c r="F162" i="1" a="1"/>
  <c r="F162" i="1" s="1"/>
  <c r="F161" i="1" a="1"/>
  <c r="F161" i="1" s="1"/>
  <c r="F160" i="1" a="1"/>
  <c r="F160" i="1" s="1"/>
  <c r="F159" i="1" a="1"/>
  <c r="F159" i="1" s="1"/>
  <c r="F158" i="1" a="1"/>
  <c r="F158" i="1" s="1"/>
  <c r="F157" i="1" a="1"/>
  <c r="F157" i="1" s="1"/>
  <c r="F156" i="1" a="1"/>
  <c r="F156" i="1" s="1"/>
  <c r="F155" i="1" a="1"/>
  <c r="F155" i="1" s="1"/>
  <c r="F154" i="1" a="1"/>
  <c r="F154" i="1" s="1"/>
  <c r="F153" i="1" a="1"/>
  <c r="F153" i="1" s="1"/>
  <c r="F152" i="1" a="1"/>
  <c r="F152" i="1" s="1"/>
  <c r="F151" i="1" a="1"/>
  <c r="F151" i="1" s="1"/>
  <c r="F150" i="1" a="1"/>
  <c r="F150" i="1" s="1"/>
  <c r="F149" i="1" a="1"/>
  <c r="F149" i="1" s="1"/>
  <c r="F148" i="1" a="1"/>
  <c r="F148" i="1" s="1"/>
  <c r="F147" i="1" a="1"/>
  <c r="F147" i="1" s="1"/>
  <c r="F146" i="1" a="1"/>
  <c r="F146" i="1" s="1"/>
  <c r="F145" i="1" a="1"/>
  <c r="F145" i="1" s="1"/>
  <c r="F144" i="1" a="1"/>
  <c r="F144" i="1" s="1"/>
  <c r="F143" i="1" a="1"/>
  <c r="F143" i="1" s="1"/>
  <c r="F142" i="1" a="1"/>
  <c r="F142" i="1" s="1"/>
  <c r="F141" i="1" a="1"/>
  <c r="F141" i="1" s="1"/>
  <c r="F140" i="1" a="1"/>
  <c r="F140" i="1" s="1"/>
  <c r="F139" i="1" a="1"/>
  <c r="F139" i="1" s="1"/>
  <c r="F138" i="1" a="1"/>
  <c r="F138" i="1" s="1"/>
  <c r="F137" i="1" a="1"/>
  <c r="F137" i="1" s="1"/>
  <c r="F136" i="1" a="1"/>
  <c r="F136" i="1" s="1"/>
  <c r="F135" i="1" a="1"/>
  <c r="F135" i="1" s="1"/>
  <c r="F134" i="1" a="1"/>
  <c r="F134" i="1" s="1"/>
  <c r="F133" i="1" a="1"/>
  <c r="F133" i="1" s="1"/>
  <c r="F132" i="1" a="1"/>
  <c r="F132" i="1" s="1"/>
  <c r="F131" i="1" a="1"/>
  <c r="F131" i="1" s="1"/>
  <c r="F130" i="1" a="1"/>
  <c r="F130" i="1" s="1"/>
  <c r="F129" i="1" a="1"/>
  <c r="F129" i="1" s="1"/>
  <c r="F128" i="1" a="1"/>
  <c r="F128" i="1" s="1"/>
  <c r="F127" i="1" a="1"/>
  <c r="F127" i="1" s="1"/>
  <c r="F126" i="1" a="1"/>
  <c r="F126" i="1" s="1"/>
  <c r="F125" i="1" a="1"/>
  <c r="F125" i="1" s="1"/>
  <c r="F124" i="1" a="1"/>
  <c r="F124" i="1" s="1"/>
  <c r="F123" i="1" a="1"/>
  <c r="F123" i="1" s="1"/>
  <c r="F122" i="1" a="1"/>
  <c r="F122" i="1" s="1"/>
  <c r="F121" i="1" a="1"/>
  <c r="F121" i="1" s="1"/>
  <c r="F120" i="1" a="1"/>
  <c r="F120" i="1" s="1"/>
  <c r="F119" i="1" a="1"/>
  <c r="F119" i="1" s="1"/>
  <c r="F118" i="1" a="1"/>
  <c r="F118" i="1" s="1"/>
  <c r="F117" i="1" a="1"/>
  <c r="F117" i="1" s="1"/>
  <c r="F116" i="1" a="1"/>
  <c r="F116" i="1" s="1"/>
  <c r="F115" i="1" a="1"/>
  <c r="F115" i="1" s="1"/>
  <c r="F114" i="1" a="1"/>
  <c r="F114" i="1" s="1"/>
  <c r="F113" i="1" a="1"/>
  <c r="F113" i="1" s="1"/>
  <c r="F112" i="1" a="1"/>
  <c r="F112" i="1" s="1"/>
  <c r="F111" i="1" a="1"/>
  <c r="F111" i="1" s="1"/>
  <c r="F110" i="1" a="1"/>
  <c r="F110" i="1" s="1"/>
  <c r="F109" i="1" a="1"/>
  <c r="F109" i="1" s="1"/>
  <c r="F108" i="1" a="1"/>
  <c r="F108" i="1" s="1"/>
  <c r="F107" i="1" a="1"/>
  <c r="F107" i="1" s="1"/>
  <c r="F106" i="1" a="1"/>
  <c r="F106" i="1" s="1"/>
  <c r="F105" i="1" a="1"/>
  <c r="F105" i="1" s="1"/>
  <c r="F104" i="1" a="1"/>
  <c r="F104" i="1" s="1"/>
  <c r="F103" i="1" a="1"/>
  <c r="F103" i="1" s="1"/>
  <c r="F102" i="1" a="1"/>
  <c r="F102" i="1" s="1"/>
  <c r="F101" i="1" a="1"/>
  <c r="F101" i="1" s="1"/>
  <c r="F100" i="1" a="1"/>
  <c r="F100" i="1" s="1"/>
  <c r="F99" i="1" a="1"/>
  <c r="F99" i="1" s="1"/>
  <c r="F98" i="1" a="1"/>
  <c r="F98" i="1" s="1"/>
  <c r="F97" i="1" a="1"/>
  <c r="F97" i="1" s="1"/>
  <c r="F96" i="1" a="1"/>
  <c r="F96" i="1" s="1"/>
  <c r="F95" i="1" a="1"/>
  <c r="F95" i="1" s="1"/>
  <c r="F94" i="1" a="1"/>
  <c r="F94" i="1" s="1"/>
  <c r="F93" i="1" a="1"/>
  <c r="F93" i="1" s="1"/>
  <c r="F92" i="1" a="1"/>
  <c r="F92" i="1" s="1"/>
  <c r="F91" i="1" a="1"/>
  <c r="F91" i="1" s="1"/>
  <c r="F90" i="1" a="1"/>
  <c r="F90" i="1" s="1"/>
  <c r="F89" i="1" a="1"/>
  <c r="F89" i="1" s="1"/>
  <c r="F88" i="1" a="1"/>
  <c r="F88" i="1" s="1"/>
  <c r="F87" i="1" a="1"/>
  <c r="F87" i="1" s="1"/>
  <c r="F86" i="1" a="1"/>
  <c r="F86" i="1" s="1"/>
  <c r="F85" i="1" a="1"/>
  <c r="F85" i="1" s="1"/>
  <c r="F84" i="1" a="1"/>
  <c r="F84" i="1" s="1"/>
  <c r="F83" i="1" a="1"/>
  <c r="F83" i="1" s="1"/>
  <c r="F82" i="1" a="1"/>
  <c r="F82" i="1" s="1"/>
  <c r="F81" i="1" a="1"/>
  <c r="F81" i="1" s="1"/>
  <c r="F80" i="1" a="1"/>
  <c r="F80" i="1" s="1"/>
  <c r="F79" i="1" a="1"/>
  <c r="F79" i="1" s="1"/>
  <c r="F78" i="1" a="1"/>
  <c r="F78" i="1" s="1"/>
  <c r="F77" i="1" a="1"/>
  <c r="F77" i="1" s="1"/>
  <c r="F76" i="1" a="1"/>
  <c r="F76" i="1" s="1"/>
  <c r="F75" i="1" a="1"/>
  <c r="F75" i="1" s="1"/>
  <c r="F74" i="1" a="1"/>
  <c r="F74" i="1" s="1"/>
  <c r="F73" i="1" a="1"/>
  <c r="F73" i="1" s="1"/>
  <c r="F72" i="1" a="1"/>
  <c r="F72" i="1" s="1"/>
  <c r="F71" i="1" a="1"/>
  <c r="F71" i="1" s="1"/>
  <c r="F70" i="1" a="1"/>
  <c r="F70" i="1" s="1"/>
  <c r="F69" i="1" a="1"/>
  <c r="F69" i="1" s="1"/>
  <c r="F68" i="1" a="1"/>
  <c r="F68" i="1" s="1"/>
  <c r="F67" i="1" a="1"/>
  <c r="F67" i="1" s="1"/>
  <c r="F66" i="1" a="1"/>
  <c r="F66" i="1" s="1"/>
  <c r="F65" i="1" a="1"/>
  <c r="F65" i="1" s="1"/>
  <c r="F64" i="1" a="1"/>
  <c r="F64" i="1" s="1"/>
  <c r="F63" i="1" a="1"/>
  <c r="F63" i="1" s="1"/>
  <c r="F62" i="1" a="1"/>
  <c r="F62" i="1" s="1"/>
  <c r="F61" i="1" a="1"/>
  <c r="F61" i="1" s="1"/>
  <c r="F60" i="1" a="1"/>
  <c r="F60" i="1" s="1"/>
  <c r="F59" i="1" a="1"/>
  <c r="F59" i="1" s="1"/>
  <c r="F58" i="1" a="1"/>
  <c r="F58" i="1" s="1"/>
  <c r="F57" i="1" a="1"/>
  <c r="F57" i="1" s="1"/>
  <c r="F56" i="1" a="1"/>
  <c r="F56" i="1" s="1"/>
  <c r="F55" i="1" a="1"/>
  <c r="F55" i="1" s="1"/>
  <c r="F54" i="1" a="1"/>
  <c r="F54" i="1" s="1"/>
  <c r="F53" i="1" a="1"/>
  <c r="F53" i="1" s="1"/>
  <c r="F52" i="1" a="1"/>
  <c r="F52" i="1" s="1"/>
  <c r="F51" i="1" a="1"/>
  <c r="F51" i="1" s="1"/>
  <c r="F50" i="1" a="1"/>
  <c r="F50" i="1" s="1"/>
  <c r="F49" i="1" a="1"/>
  <c r="F49" i="1" s="1"/>
  <c r="F48" i="1" a="1"/>
  <c r="F48" i="1" s="1"/>
  <c r="F47" i="1" a="1"/>
  <c r="F47" i="1" s="1"/>
  <c r="F46" i="1" a="1"/>
  <c r="F46" i="1" s="1"/>
  <c r="F45" i="1" a="1"/>
  <c r="F45" i="1" s="1"/>
  <c r="F44" i="1" a="1"/>
  <c r="F44" i="1" s="1"/>
  <c r="F43" i="1" a="1"/>
  <c r="F43" i="1" s="1"/>
  <c r="F42" i="1" a="1"/>
  <c r="F42" i="1" s="1"/>
  <c r="F41" i="1" a="1"/>
  <c r="F41" i="1" s="1"/>
  <c r="F40" i="1" a="1"/>
  <c r="F40" i="1" s="1"/>
  <c r="F39" i="1" a="1"/>
  <c r="F39" i="1" s="1"/>
  <c r="F38" i="1" a="1"/>
  <c r="F38" i="1" s="1"/>
  <c r="F37" i="1" a="1"/>
  <c r="F37" i="1" s="1"/>
  <c r="F36" i="1" a="1"/>
  <c r="F36" i="1" s="1"/>
  <c r="F35" i="1" a="1"/>
  <c r="F35" i="1" s="1"/>
  <c r="F34" i="1" a="1"/>
  <c r="F34" i="1" s="1"/>
  <c r="F33" i="1" a="1"/>
  <c r="F33" i="1" s="1"/>
  <c r="F32" i="1" a="1"/>
  <c r="F32" i="1" s="1"/>
  <c r="F31" i="1" a="1"/>
  <c r="F31" i="1" s="1"/>
  <c r="F30" i="1" a="1"/>
  <c r="F30" i="1" s="1"/>
  <c r="F29" i="1" a="1"/>
  <c r="F29" i="1" s="1"/>
  <c r="F28" i="1" a="1"/>
  <c r="F28" i="1" s="1"/>
  <c r="F27" i="1" a="1"/>
  <c r="F27" i="1" s="1"/>
  <c r="F26" i="1" a="1"/>
  <c r="F26" i="1" s="1"/>
  <c r="F25" i="1" a="1"/>
  <c r="F25" i="1" s="1"/>
  <c r="F24" i="1" a="1"/>
  <c r="F24" i="1" s="1"/>
  <c r="F23" i="1" a="1"/>
  <c r="F23" i="1" s="1"/>
  <c r="F22" i="1" a="1"/>
  <c r="F22" i="1" s="1"/>
  <c r="F21" i="1" a="1"/>
  <c r="F21" i="1" s="1"/>
  <c r="F20" i="1" a="1"/>
  <c r="F20" i="1" s="1"/>
  <c r="F19" i="1" a="1"/>
  <c r="F19" i="1" s="1"/>
  <c r="F18" i="1" a="1"/>
  <c r="F18" i="1" s="1"/>
  <c r="F17" i="1" a="1"/>
  <c r="F17" i="1" s="1"/>
  <c r="F16" i="1" a="1"/>
  <c r="F16" i="1" s="1"/>
  <c r="F15" i="1" a="1"/>
  <c r="F15" i="1" s="1"/>
  <c r="F14" i="1" a="1"/>
  <c r="F14" i="1" s="1"/>
  <c r="F13" i="1" a="1"/>
  <c r="F13" i="1" s="1"/>
  <c r="F12" i="1" a="1"/>
  <c r="F12" i="1" s="1"/>
  <c r="F11" i="1" a="1"/>
  <c r="F11" i="1" s="1"/>
  <c r="F10" i="1" a="1"/>
  <c r="F10" i="1" s="1"/>
  <c r="F9" i="1" a="1"/>
  <c r="F9" i="1" s="1"/>
  <c r="F8" i="1" a="1"/>
  <c r="F8" i="1" s="1"/>
  <c r="F7" i="1" a="1"/>
  <c r="F7" i="1" s="1"/>
  <c r="F6" i="1" a="1"/>
  <c r="F6" i="1" s="1"/>
  <c r="F5" i="1" a="1"/>
  <c r="F5" i="1" s="1"/>
  <c r="F4" i="1" a="1"/>
  <c r="F4" i="1" s="1"/>
  <c r="F3" i="1" a="1"/>
  <c r="F3" i="1" s="1"/>
  <c r="F2" i="1" a="1"/>
  <c r="F2" i="1" s="1"/>
</calcChain>
</file>

<file path=xl/sharedStrings.xml><?xml version="1.0" encoding="utf-8"?>
<sst xmlns="http://schemas.openxmlformats.org/spreadsheetml/2006/main" count="11041" uniqueCount="1554">
  <si>
    <t>SR. NO.</t>
  </si>
  <si>
    <t>PLANT/DEPT</t>
  </si>
  <si>
    <t>DESIG./NAME</t>
  </si>
  <si>
    <t>RATING (MVA)</t>
  </si>
  <si>
    <t>Range</t>
  </si>
  <si>
    <t>Rating Range</t>
  </si>
  <si>
    <t>SERIAL NUM</t>
  </si>
  <si>
    <t>Test Date</t>
  </si>
  <si>
    <t xml:space="preserve">Electrical Strength(BDV) </t>
  </si>
  <si>
    <t>Water Content</t>
  </si>
  <si>
    <t>Total Acidity Number (Neutralization Value)</t>
  </si>
  <si>
    <t xml:space="preserve">Dielectric Dissipation Factor(Tan Delta), at 90˚C </t>
  </si>
  <si>
    <t>Specific Resistance (Resistivity), at 90˚C</t>
  </si>
  <si>
    <t xml:space="preserve">Sediment &amp; Sludge          </t>
  </si>
  <si>
    <t xml:space="preserve">Interfacial Tension        </t>
  </si>
  <si>
    <t xml:space="preserve">Flash Point </t>
  </si>
  <si>
    <t>Density, at 20.0˚C</t>
  </si>
  <si>
    <t xml:space="preserve">Hydrogen (H2)  </t>
  </si>
  <si>
    <t xml:space="preserve">Methane (CH4)  </t>
  </si>
  <si>
    <t xml:space="preserve">Ethane (C2H6)  </t>
  </si>
  <si>
    <t xml:space="preserve">Ethylene (C2H4)  </t>
  </si>
  <si>
    <t xml:space="preserve">Acetylene (C2H2)  </t>
  </si>
  <si>
    <t xml:space="preserve">Carbon Monoxide (CO)  </t>
  </si>
  <si>
    <t>Carbon Dioxide (CO2)</t>
  </si>
  <si>
    <t xml:space="preserve">Propane + Propylene (C3H8+C3H6)  </t>
  </si>
  <si>
    <t xml:space="preserve">Nitrogen (N2)  </t>
  </si>
  <si>
    <t xml:space="preserve">Oxygen (O2)  </t>
  </si>
  <si>
    <t>DGA Status</t>
  </si>
  <si>
    <t>Water Content Status</t>
  </si>
  <si>
    <t>Year</t>
  </si>
  <si>
    <t>Month</t>
  </si>
  <si>
    <t>300 MW PP</t>
  </si>
  <si>
    <t xml:space="preserve">GT-1 </t>
  </si>
  <si>
    <t>13111-001</t>
  </si>
  <si>
    <t>30.09.2025</t>
  </si>
  <si>
    <t>NA</t>
  </si>
  <si>
    <t>Normal</t>
  </si>
  <si>
    <t>Sep</t>
  </si>
  <si>
    <t>GT-2</t>
  </si>
  <si>
    <t>13111-002</t>
  </si>
  <si>
    <t>07.07.2025</t>
  </si>
  <si>
    <t>BDL</t>
  </si>
  <si>
    <t>Jul</t>
  </si>
  <si>
    <t>ST-1</t>
  </si>
  <si>
    <t>AFF-005</t>
  </si>
  <si>
    <t>ST-2</t>
  </si>
  <si>
    <t>AFF-006</t>
  </si>
  <si>
    <t>UT-1A</t>
  </si>
  <si>
    <t>AFF-002</t>
  </si>
  <si>
    <t>UT-1B</t>
  </si>
  <si>
    <t>AFF-003</t>
  </si>
  <si>
    <t>08.07.2025</t>
  </si>
  <si>
    <t>UT-2A</t>
  </si>
  <si>
    <t>AFF-004</t>
  </si>
  <si>
    <t>UT-2B</t>
  </si>
  <si>
    <t>AFF001</t>
  </si>
  <si>
    <t>ST-1(OLTC)</t>
  </si>
  <si>
    <t>04.07.2025</t>
  </si>
  <si>
    <t>ST-2(OLTC)</t>
  </si>
  <si>
    <t>AFF006</t>
  </si>
  <si>
    <t>19.04.2025</t>
  </si>
  <si>
    <t>Not detected</t>
  </si>
  <si>
    <t>Apr</t>
  </si>
  <si>
    <t>UT-1A(OLTC)</t>
  </si>
  <si>
    <t>UT-1B(OLTC)</t>
  </si>
  <si>
    <t>UT-2A(OLTC)</t>
  </si>
  <si>
    <t>AFF004</t>
  </si>
  <si>
    <t>21.04.2025</t>
  </si>
  <si>
    <t>UT-2B(OLTC)</t>
  </si>
  <si>
    <t xml:space="preserve">21.04.2025 </t>
  </si>
  <si>
    <t>ESP-1 TR - 1A</t>
  </si>
  <si>
    <t>2011/00447/A/I/01</t>
  </si>
  <si>
    <t>22.04.2025</t>
  </si>
  <si>
    <t xml:space="preserve"> </t>
  </si>
  <si>
    <t>Moderate</t>
  </si>
  <si>
    <t>ESP-1 TR - 2A</t>
  </si>
  <si>
    <t>2011/00447/A/I/02</t>
  </si>
  <si>
    <t>ESP-1 TR - 3A</t>
  </si>
  <si>
    <t>2011/00447/A/I/03</t>
  </si>
  <si>
    <t xml:space="preserve">22.04.2025 </t>
  </si>
  <si>
    <t>ESP-1 TR - 4A</t>
  </si>
  <si>
    <t>2011/00447/A/I/04</t>
  </si>
  <si>
    <t>ESP-1 TR - 1B</t>
  </si>
  <si>
    <t>2011/00447/A/I/05</t>
  </si>
  <si>
    <t>ESP-1 TR - 2B</t>
  </si>
  <si>
    <t>2011/00447/A/I/06</t>
  </si>
  <si>
    <t>24.04.2025</t>
  </si>
  <si>
    <t>ESP-1 TR - 3B</t>
  </si>
  <si>
    <t>2011/00447/A/I/07</t>
  </si>
  <si>
    <t>25.04.2025</t>
  </si>
  <si>
    <t>ESP-1 TR - 4B</t>
  </si>
  <si>
    <t>2011/00447/A/I/08</t>
  </si>
  <si>
    <t>ESP-2 TR - 1A</t>
  </si>
  <si>
    <t>2011/00447/A/I/09</t>
  </si>
  <si>
    <t>29.04.2025</t>
  </si>
  <si>
    <t>ESP-2 TR - 2A</t>
  </si>
  <si>
    <t>2011/00447/A/I/10</t>
  </si>
  <si>
    <t>ESP-2 TR - 3A</t>
  </si>
  <si>
    <t>2011/00447/A/I/11</t>
  </si>
  <si>
    <t>ESP-2 TR - 4A</t>
  </si>
  <si>
    <t>2011/00447/A/I/12</t>
  </si>
  <si>
    <t>ESP-2 TR - 1B</t>
  </si>
  <si>
    <t>2011/00447/A/I/13</t>
  </si>
  <si>
    <t>30.04.2025</t>
  </si>
  <si>
    <t>ESP-2 TR - 2B</t>
  </si>
  <si>
    <t>2011/00447/A/I/14</t>
  </si>
  <si>
    <t>ESP-2 TR - 3B</t>
  </si>
  <si>
    <t>2011/00447/A/I/15</t>
  </si>
  <si>
    <t>ESP-2 TR - 4B</t>
  </si>
  <si>
    <t>2011/00447/A/I/16</t>
  </si>
  <si>
    <t xml:space="preserve">TRANSFORMER YARD </t>
  </si>
  <si>
    <t>GT-1</t>
  </si>
  <si>
    <t>UNIT TRANSFORMER-1A</t>
  </si>
  <si>
    <t>UNIT TRANSFORMER-1B</t>
  </si>
  <si>
    <t>STATION TRANSFORMER-1</t>
  </si>
  <si>
    <t>UNIT TRANSFORMER-2A</t>
  </si>
  <si>
    <t>UNIT TRANSFORMER-2B</t>
  </si>
  <si>
    <t>STATION TRANSFORMER-2</t>
  </si>
  <si>
    <t>ESP-1</t>
  </si>
  <si>
    <t>ESP TR SET-11A</t>
  </si>
  <si>
    <t>ESP TR SET-12A</t>
  </si>
  <si>
    <t>ESP TR SET-13A</t>
  </si>
  <si>
    <t>ESP TR SET-14A</t>
  </si>
  <si>
    <t>ESP TR SET-11B</t>
  </si>
  <si>
    <t>ESP TR SET-12B</t>
  </si>
  <si>
    <t>ESP TR SET-13B</t>
  </si>
  <si>
    <t>ESP TR SET-14B</t>
  </si>
  <si>
    <t>ESP-2</t>
  </si>
  <si>
    <t>ESP TR SET-21A</t>
  </si>
  <si>
    <t>ESP TR SET-22A</t>
  </si>
  <si>
    <t>ESP TR SET-23A</t>
  </si>
  <si>
    <t>ESP TR SET-24A</t>
  </si>
  <si>
    <t>ESP TR SET-21B</t>
  </si>
  <si>
    <t>ESP TR SET-22B</t>
  </si>
  <si>
    <t>ESP TR SET-23B</t>
  </si>
  <si>
    <t>ESP TR SET-24B</t>
  </si>
  <si>
    <t>ESP</t>
  </si>
  <si>
    <t>SPARE ESP TRAFO</t>
  </si>
  <si>
    <t>500 MW CCPP</t>
  </si>
  <si>
    <t>GTG 1</t>
  </si>
  <si>
    <t>B-29806</t>
  </si>
  <si>
    <t>17.09.2025</t>
  </si>
  <si>
    <t>GTG 2</t>
  </si>
  <si>
    <t>B-30006</t>
  </si>
  <si>
    <t>13.09.2025</t>
  </si>
  <si>
    <t>GTG 3</t>
  </si>
  <si>
    <t>B-30137</t>
  </si>
  <si>
    <t>16.09.2025</t>
  </si>
  <si>
    <t>STG 1</t>
  </si>
  <si>
    <t>B-29915</t>
  </si>
  <si>
    <t>STG 2</t>
  </si>
  <si>
    <t>B-30111</t>
  </si>
  <si>
    <t>11.09.2025</t>
  </si>
  <si>
    <t>ST 1</t>
  </si>
  <si>
    <t>B-29800</t>
  </si>
  <si>
    <t>ST 2</t>
  </si>
  <si>
    <t>B-29801</t>
  </si>
  <si>
    <t>ST 3 (40MVA)</t>
  </si>
  <si>
    <t>HT1319/11558</t>
  </si>
  <si>
    <t>SST 1</t>
  </si>
  <si>
    <t>I-24968201</t>
  </si>
  <si>
    <t>18.09.2025</t>
  </si>
  <si>
    <t>SST 2</t>
  </si>
  <si>
    <t>TWBO-2042 D 5222</t>
  </si>
  <si>
    <t>SST 3</t>
  </si>
  <si>
    <t>JN-7977/1</t>
  </si>
  <si>
    <t>SST 4</t>
  </si>
  <si>
    <t>11689/2</t>
  </si>
  <si>
    <t>12.09.2025</t>
  </si>
  <si>
    <t>SST 5</t>
  </si>
  <si>
    <t>11689/1</t>
  </si>
  <si>
    <t>SST 6</t>
  </si>
  <si>
    <t>12435/1</t>
  </si>
  <si>
    <t>19.09.2025</t>
  </si>
  <si>
    <t>SST 7</t>
  </si>
  <si>
    <t>12435/2</t>
  </si>
  <si>
    <t>20.09.2025</t>
  </si>
  <si>
    <t>SST 8</t>
  </si>
  <si>
    <t>12435/3</t>
  </si>
  <si>
    <t>SST 9</t>
  </si>
  <si>
    <t>12435/4</t>
  </si>
  <si>
    <t>CWPST 1</t>
  </si>
  <si>
    <t>11389/2</t>
  </si>
  <si>
    <t>CWPST 2</t>
  </si>
  <si>
    <t>11389/1</t>
  </si>
  <si>
    <t>UAT</t>
  </si>
  <si>
    <t>TWB0 - 3177 D7260</t>
  </si>
  <si>
    <t>GT 1 EXT TR</t>
  </si>
  <si>
    <t>500MW CCPP</t>
  </si>
  <si>
    <t>40MVA</t>
  </si>
  <si>
    <t>Spare (SST 1)</t>
  </si>
  <si>
    <t>Spare –(GT 1 EXT TR)</t>
  </si>
  <si>
    <t>515 MW PP</t>
  </si>
  <si>
    <t>17.05.2025</t>
  </si>
  <si>
    <t>May</t>
  </si>
  <si>
    <t>ADT/2007/08</t>
  </si>
  <si>
    <t>GT-3</t>
  </si>
  <si>
    <t>16-07-7413</t>
  </si>
  <si>
    <t>T8473/1</t>
  </si>
  <si>
    <t>T8473/2</t>
  </si>
  <si>
    <t>STG</t>
  </si>
  <si>
    <t>TWB0-6670/B</t>
  </si>
  <si>
    <t>SST-1</t>
  </si>
  <si>
    <t>3053/1</t>
  </si>
  <si>
    <t>19.05.2025</t>
  </si>
  <si>
    <t>SST-2</t>
  </si>
  <si>
    <t>3053/2</t>
  </si>
  <si>
    <t>SST-3</t>
  </si>
  <si>
    <t>41898/1</t>
  </si>
  <si>
    <t>SST-4</t>
  </si>
  <si>
    <t>3401/2</t>
  </si>
  <si>
    <t>SST-5</t>
  </si>
  <si>
    <t>3401/3</t>
  </si>
  <si>
    <t>SST-6</t>
  </si>
  <si>
    <t>4742/1</t>
  </si>
  <si>
    <t>SST-7</t>
  </si>
  <si>
    <t>11761/1</t>
  </si>
  <si>
    <t>515MW PP</t>
  </si>
  <si>
    <t>ADMIN</t>
  </si>
  <si>
    <t>E3 - NN1</t>
  </si>
  <si>
    <t>3055/17</t>
  </si>
  <si>
    <t>25.07.2025</t>
  </si>
  <si>
    <t>E3 - NN2</t>
  </si>
  <si>
    <t>3055/3</t>
  </si>
  <si>
    <t>28.07.2025</t>
  </si>
  <si>
    <t>G2 - 10 MVA</t>
  </si>
  <si>
    <t>TWBA
2235-05503</t>
  </si>
  <si>
    <t>G2 - NN1</t>
  </si>
  <si>
    <t>OCB-004/00 01</t>
  </si>
  <si>
    <t>G2 - NN2</t>
  </si>
  <si>
    <t>10 QC 031/01</t>
  </si>
  <si>
    <t xml:space="preserve">EH- 1 </t>
  </si>
  <si>
    <t>JN-11302/1</t>
  </si>
  <si>
    <t>EH- 2 new</t>
  </si>
  <si>
    <t>OC114/01</t>
  </si>
  <si>
    <t>TR-1</t>
  </si>
  <si>
    <t>PDB 501/0001</t>
  </si>
  <si>
    <t>TR-2</t>
  </si>
  <si>
    <t>PDB 501/0002</t>
  </si>
  <si>
    <t>AMNS TOWNSHIP</t>
  </si>
  <si>
    <t>Mora Shanti Park</t>
  </si>
  <si>
    <t>AMNS Port</t>
  </si>
  <si>
    <t>ECR-4 DIST. T/F-3</t>
  </si>
  <si>
    <t>09 PC-045/03</t>
  </si>
  <si>
    <t>06.09.2025</t>
  </si>
  <si>
    <t>Power Trafo-1</t>
  </si>
  <si>
    <t>09 2XG 014/02</t>
  </si>
  <si>
    <t>Power Trafo-2</t>
  </si>
  <si>
    <t>09 2XG 014/01</t>
  </si>
  <si>
    <t>Auxilary Trafo-1</t>
  </si>
  <si>
    <t>09 PC-045/04</t>
  </si>
  <si>
    <t>Auxilary Trafo-2</t>
  </si>
  <si>
    <t>09 PC-045/02</t>
  </si>
  <si>
    <t>Auxilary Trafo-3</t>
  </si>
  <si>
    <t>050C049/01</t>
  </si>
  <si>
    <t>Substation Tr-2</t>
  </si>
  <si>
    <t>D5785</t>
  </si>
  <si>
    <t>AMNS PORT</t>
  </si>
  <si>
    <t>ECR-4</t>
  </si>
  <si>
    <t>12.5/16.5</t>
  </si>
  <si>
    <t>ECR-4 POWER T/F-1</t>
  </si>
  <si>
    <t>ECR-4 POWER T/F-2</t>
  </si>
  <si>
    <t>ECR-4 DIST. T/F-1</t>
  </si>
  <si>
    <t>ECR-4 DIST. T/F-2</t>
  </si>
  <si>
    <t>JETTY LBSS</t>
  </si>
  <si>
    <t>LBSS RMHS T/F</t>
  </si>
  <si>
    <t>PORTS - LBSS</t>
  </si>
  <si>
    <t>BERTH-6 (VADRAJ)</t>
  </si>
  <si>
    <t>Substation-2</t>
  </si>
  <si>
    <t>Auxilary Trafo-4</t>
  </si>
  <si>
    <t>BOOSTER</t>
  </si>
  <si>
    <t>Auxilary Trafo-5</t>
  </si>
  <si>
    <t>ER-2</t>
  </si>
  <si>
    <t>ER-2 TF-1</t>
  </si>
  <si>
    <t>ER-2 TF-2</t>
  </si>
  <si>
    <t>Blast Furnace</t>
  </si>
  <si>
    <t>PCM-TRF-1</t>
  </si>
  <si>
    <t>09  OC -099/01</t>
  </si>
  <si>
    <t>02.09.2025</t>
  </si>
  <si>
    <t>PCI2-TRF-1</t>
  </si>
  <si>
    <t>09  OC -099/02</t>
  </si>
  <si>
    <t>01.09.2025</t>
  </si>
  <si>
    <t>PCI2-TRF-2</t>
  </si>
  <si>
    <t>09  OC -099/04</t>
  </si>
  <si>
    <t>PCM-TRF-4</t>
  </si>
  <si>
    <t>09  OC -099/05</t>
  </si>
  <si>
    <t>PCM-TRF-5</t>
  </si>
  <si>
    <t>09  OC -099/03</t>
  </si>
  <si>
    <t>CCR-TRF-1</t>
  </si>
  <si>
    <t>08-OC-094-04</t>
  </si>
  <si>
    <t>30.08.2025</t>
  </si>
  <si>
    <t>Aug</t>
  </si>
  <si>
    <t>CCR-TRF-2</t>
  </si>
  <si>
    <t>08-OC-094-05</t>
  </si>
  <si>
    <t>CCR-TRF-3</t>
  </si>
  <si>
    <t>08-LC-079-01</t>
  </si>
  <si>
    <t>CWPS-TRF-1</t>
  </si>
  <si>
    <t>08-OC-094/06</t>
  </si>
  <si>
    <t>CWPS-TRF-2</t>
  </si>
  <si>
    <t>08-OC-094/03</t>
  </si>
  <si>
    <t>CWPS-TRF-3</t>
  </si>
  <si>
    <t>08-OC-094/01</t>
  </si>
  <si>
    <t>CWPS-TRF-4</t>
  </si>
  <si>
    <t>08-OC-094/02</t>
  </si>
  <si>
    <t>Venturi-TRF-1</t>
  </si>
  <si>
    <t>08-LC-080/01</t>
  </si>
  <si>
    <t>Venturi-TRF-2</t>
  </si>
  <si>
    <t>08-LC-080/02</t>
  </si>
  <si>
    <t>33kv-TRF-1</t>
  </si>
  <si>
    <t>07-ZG-011/04</t>
  </si>
  <si>
    <t>33kv-TRF-2</t>
  </si>
  <si>
    <t>07-ZG-011/03</t>
  </si>
  <si>
    <t>CRRS TRF</t>
  </si>
  <si>
    <t>PC 053/01</t>
  </si>
  <si>
    <t>BLAST FURNACE</t>
  </si>
  <si>
    <t>PCM</t>
  </si>
  <si>
    <t>PCI-2</t>
  </si>
  <si>
    <t>CCR</t>
  </si>
  <si>
    <t>CWPS</t>
  </si>
  <si>
    <t>Venturi</t>
  </si>
  <si>
    <t>33kV SUBSTATION</t>
  </si>
  <si>
    <t>CRRS</t>
  </si>
  <si>
    <t>BYPRODUCT</t>
  </si>
  <si>
    <t>MRP (272 PLOT)</t>
  </si>
  <si>
    <t>MRP TRANSFORMER</t>
  </si>
  <si>
    <t>MRP 272 PLOT</t>
  </si>
  <si>
    <t>1 MVA TRAFO</t>
  </si>
  <si>
    <t>Corex</t>
  </si>
  <si>
    <t>1C911D-T010</t>
  </si>
  <si>
    <t>16/21</t>
  </si>
  <si>
    <t>07YG015/1</t>
  </si>
  <si>
    <t>06.08.2025</t>
  </si>
  <si>
    <t>2C911D-T010</t>
  </si>
  <si>
    <t>07YG015/4</t>
  </si>
  <si>
    <t>08.08.2025</t>
  </si>
  <si>
    <t>1C911D-T020</t>
  </si>
  <si>
    <t>07YG015/3</t>
  </si>
  <si>
    <t>2C911D-T020</t>
  </si>
  <si>
    <t>07YG015/2</t>
  </si>
  <si>
    <t>1C911D-T021</t>
  </si>
  <si>
    <t>07OC064/02</t>
  </si>
  <si>
    <t>1C911D-T022</t>
  </si>
  <si>
    <t>07OC064/01</t>
  </si>
  <si>
    <t>1C911D-T023</t>
  </si>
  <si>
    <t>07OC064/04</t>
  </si>
  <si>
    <t>1C911D-T024</t>
  </si>
  <si>
    <t>07.08.2025</t>
  </si>
  <si>
    <t>07OC064/03</t>
  </si>
  <si>
    <t>25.02.2025</t>
  </si>
  <si>
    <t>Feb</t>
  </si>
  <si>
    <t>1C911D-T025</t>
  </si>
  <si>
    <t>07PC024/2</t>
  </si>
  <si>
    <t>1C911D-T026</t>
  </si>
  <si>
    <t>07LC069/1</t>
  </si>
  <si>
    <t>1C911D-T027</t>
  </si>
  <si>
    <t>07PC024/3</t>
  </si>
  <si>
    <t>2C911D-T021</t>
  </si>
  <si>
    <t>07OC064/09</t>
  </si>
  <si>
    <t>2C911D-T022</t>
  </si>
  <si>
    <t>07OC064/12</t>
  </si>
  <si>
    <t>09.08.2025</t>
  </si>
  <si>
    <t>2C911D-T023</t>
  </si>
  <si>
    <t>07OC064/11</t>
  </si>
  <si>
    <t>2C911D-T024</t>
  </si>
  <si>
    <t>07OC064/10</t>
  </si>
  <si>
    <t>2C911D-T025</t>
  </si>
  <si>
    <t>07PC024/1</t>
  </si>
  <si>
    <t>2C911D-T026</t>
  </si>
  <si>
    <t>07LC069/2</t>
  </si>
  <si>
    <t>COREX</t>
  </si>
  <si>
    <t>COSA</t>
  </si>
  <si>
    <t>COSB</t>
  </si>
  <si>
    <t>CRM</t>
  </si>
  <si>
    <t>PKL-1 CRM SIDE</t>
  </si>
  <si>
    <t>TWBA 1601/D4202</t>
  </si>
  <si>
    <t>PKL-1 HSM SIDE</t>
  </si>
  <si>
    <t>VF7700/3</t>
  </si>
  <si>
    <t>PKL-2 CRM SIDE</t>
  </si>
  <si>
    <t>TWBA 1822/D4990</t>
  </si>
  <si>
    <t>PKL-2 HSM SIDE</t>
  </si>
  <si>
    <t>TWBA 1822/D4988</t>
  </si>
  <si>
    <t>PKL 3 TR</t>
  </si>
  <si>
    <t>09OC-105</t>
  </si>
  <si>
    <t>03.05.2025</t>
  </si>
  <si>
    <t xml:space="preserve">DRIVE PDB TRAFO </t>
  </si>
  <si>
    <t>TWBA - 1870  /05403</t>
  </si>
  <si>
    <t>04.04.2025</t>
  </si>
  <si>
    <t>STD-1 Trafo</t>
  </si>
  <si>
    <t>TWBA - 1869  /D05271</t>
  </si>
  <si>
    <t>02.04.2025</t>
  </si>
  <si>
    <t>STD-2 Trafo</t>
  </si>
  <si>
    <t>TWBA - 1869  /D05272</t>
  </si>
  <si>
    <t>STD-3 Trafo</t>
  </si>
  <si>
    <t>TWBA - 1869  /D05269</t>
  </si>
  <si>
    <t>03.04.2025</t>
  </si>
  <si>
    <t>STD-4 Trafo</t>
  </si>
  <si>
    <t>D 5270</t>
  </si>
  <si>
    <t>ACS 800 DRIVE TRAFO</t>
  </si>
  <si>
    <t>1466/1/06</t>
  </si>
  <si>
    <t>WELDER TRAFO</t>
  </si>
  <si>
    <t>DISTRIBUTION  TRAFO 4</t>
  </si>
  <si>
    <t>TWBA - 1821  /D 4987</t>
  </si>
  <si>
    <t>05.04.2025</t>
  </si>
  <si>
    <t xml:space="preserve">POR BRDL DRV  TRAFO </t>
  </si>
  <si>
    <t>TWBA - 1697  /D4523</t>
  </si>
  <si>
    <t xml:space="preserve">MILL DRV  TRAFO </t>
  </si>
  <si>
    <t>TWBA - 1699  /D4522</t>
  </si>
  <si>
    <t xml:space="preserve">ETR/DTR DRV  TRAFO </t>
  </si>
  <si>
    <t>TWBA - 1698  /D4534</t>
  </si>
  <si>
    <t xml:space="preserve">AUX-1  TRAFO </t>
  </si>
  <si>
    <t>JN 7201/1</t>
  </si>
  <si>
    <t xml:space="preserve">AUX-2  TRAFO </t>
  </si>
  <si>
    <t>JN 7201/2</t>
  </si>
  <si>
    <t>CGL-1 TR-1</t>
  </si>
  <si>
    <t>7202-2/2026</t>
  </si>
  <si>
    <t>CGL-1 TR-2</t>
  </si>
  <si>
    <t>7202-1/2026</t>
  </si>
  <si>
    <t>CGL-2 TR-1</t>
  </si>
  <si>
    <t>1194-1/2026</t>
  </si>
  <si>
    <t>CGL-2 TR-2</t>
  </si>
  <si>
    <t>1194-2/2026</t>
  </si>
  <si>
    <t>ACTL DISTRIBUTION</t>
  </si>
  <si>
    <t>TWBA 1821/D.4984</t>
  </si>
  <si>
    <t>H2 PLANT-1</t>
  </si>
  <si>
    <t>TWBO-3045/D6865</t>
  </si>
  <si>
    <t>H2 PLANT-2</t>
  </si>
  <si>
    <t>2007-017</t>
  </si>
  <si>
    <t>UTILITY Distribution,TR-1</t>
  </si>
  <si>
    <t>7291/1</t>
  </si>
  <si>
    <t>18.04.2025</t>
  </si>
  <si>
    <t>UTILITY Distribution,TR-2</t>
  </si>
  <si>
    <t>7291/2</t>
  </si>
  <si>
    <t>Chiller Distribution TR 1</t>
  </si>
  <si>
    <t>TWBA 1822/D4991</t>
  </si>
  <si>
    <t>17.04.2025</t>
  </si>
  <si>
    <t>Chiller Distribution TR 2</t>
  </si>
  <si>
    <t>VF7700/1</t>
  </si>
  <si>
    <t>MSS Distribution, TR-1</t>
  </si>
  <si>
    <t>TWBA 1819/D4938</t>
  </si>
  <si>
    <t>CSPM PCC I/C - 2</t>
  </si>
  <si>
    <t>TWBA 1821/D4985</t>
  </si>
  <si>
    <t>09.04.2025</t>
  </si>
  <si>
    <t>CSPM PCC I/C - 3</t>
  </si>
  <si>
    <t>TWBA 1821/D4986</t>
  </si>
  <si>
    <t>FIMI PCC - I/C -2 TR-1</t>
  </si>
  <si>
    <t>TWBA 2101/D5858</t>
  </si>
  <si>
    <t>10.04.2025</t>
  </si>
  <si>
    <t>FIMI  ICTL TR-2</t>
  </si>
  <si>
    <t>TWBA 2101/D5159</t>
  </si>
  <si>
    <t>FIMI  ICTL WELDER TR-4</t>
  </si>
  <si>
    <t>09 OC-106/01</t>
  </si>
  <si>
    <t>FIMI PCC - I/C -1 TR-3</t>
  </si>
  <si>
    <t>TWBA 1822/D4994</t>
  </si>
  <si>
    <t>BAF Distribution, TR1</t>
  </si>
  <si>
    <t>TWBO 1820/D49660</t>
  </si>
  <si>
    <t>11.04.2025</t>
  </si>
  <si>
    <t>BAF Distribution, TR2</t>
  </si>
  <si>
    <t>TWBO 1820/D49960</t>
  </si>
  <si>
    <t>BAF Distribution, TR3</t>
  </si>
  <si>
    <t>TWBA 1822/D4989</t>
  </si>
  <si>
    <t>ECL , TR1</t>
  </si>
  <si>
    <t>TWBA 1822/D4992</t>
  </si>
  <si>
    <t>ECL , TR2</t>
  </si>
  <si>
    <t>TWBA 2101/D4993</t>
  </si>
  <si>
    <t>ECL , TR3</t>
  </si>
  <si>
    <t>3863/2</t>
  </si>
  <si>
    <t>MSS Lightning ,TR-1</t>
  </si>
  <si>
    <t>TWBA 1823/D5008</t>
  </si>
  <si>
    <t>MSS Lightning ,TR-2</t>
  </si>
  <si>
    <t>TWBA 1823/D5009</t>
  </si>
  <si>
    <t xml:space="preserve">CSPM TR-4 </t>
  </si>
  <si>
    <t>TWBA 1874 D 5322</t>
  </si>
  <si>
    <t>CSPM TR-5</t>
  </si>
  <si>
    <t>TWBA-1872/D5267</t>
  </si>
  <si>
    <t>CSPM TR-6</t>
  </si>
  <si>
    <t>TWBA 1872/D5268</t>
  </si>
  <si>
    <t>CSPM TR-7</t>
  </si>
  <si>
    <t>TWBA 1873/D5321</t>
  </si>
  <si>
    <t>CSPM TR-8</t>
  </si>
  <si>
    <t xml:space="preserve"> PCC - 4 TR-9</t>
  </si>
  <si>
    <t>TWBA 1821/D4987</t>
  </si>
  <si>
    <t xml:space="preserve"> PCC - 3 TR-10</t>
  </si>
  <si>
    <t>TWBA 1821/D4980</t>
  </si>
  <si>
    <t xml:space="preserve"> PCC - 2 TR-11</t>
  </si>
  <si>
    <t>TWBA 1821/D4983</t>
  </si>
  <si>
    <t xml:space="preserve"> PCC - 1 TR-12</t>
  </si>
  <si>
    <t>TWBA 1821/D4981</t>
  </si>
  <si>
    <t>ARP-2 TR</t>
  </si>
  <si>
    <t>070C081/01</t>
  </si>
  <si>
    <t>CSPM TR-1</t>
  </si>
  <si>
    <t>D5400</t>
  </si>
  <si>
    <t>30.04.2024</t>
  </si>
  <si>
    <t>MSS Distribution, TR-2</t>
  </si>
  <si>
    <t>TWBA-1819-4969</t>
  </si>
  <si>
    <t>25.10.2024</t>
  </si>
  <si>
    <t>Oct</t>
  </si>
  <si>
    <t>MDB-1 INC-1</t>
  </si>
  <si>
    <t>3291/2</t>
  </si>
  <si>
    <t>12.07.2025</t>
  </si>
  <si>
    <t>MDB-1 INC-2</t>
  </si>
  <si>
    <t>3458/2</t>
  </si>
  <si>
    <t>MDB-2 INC-1</t>
  </si>
  <si>
    <t>3458/3</t>
  </si>
  <si>
    <t>MDB-2 INC-2</t>
  </si>
  <si>
    <t>3458/4</t>
  </si>
  <si>
    <t>LIGHTING Trafo</t>
  </si>
  <si>
    <t>14.07.2025</t>
  </si>
  <si>
    <t>SPARE TR</t>
  </si>
  <si>
    <t>LBSS-3</t>
  </si>
  <si>
    <t xml:space="preserve">12.5/16 </t>
  </si>
  <si>
    <t>06.02.2025</t>
  </si>
  <si>
    <t>PSL-2</t>
  </si>
  <si>
    <t>04-OC-44/01</t>
  </si>
  <si>
    <t>LCSS</t>
  </si>
  <si>
    <t>HSPM MILL STAND</t>
  </si>
  <si>
    <t>HSPM PAY OFF REE</t>
  </si>
  <si>
    <t>HSPM VVVF &amp; AUX.</t>
  </si>
  <si>
    <t>TENSION REEL-1</t>
  </si>
  <si>
    <t xml:space="preserve">TENSION REEL-2 </t>
  </si>
  <si>
    <t>MDB-1 TR # 1Dist</t>
  </si>
  <si>
    <t>MDB-1 TR # 2Dist</t>
  </si>
  <si>
    <t>MDB-2 TR # 1Dist</t>
  </si>
  <si>
    <t>MDB-2 TR # 2Dist</t>
  </si>
  <si>
    <t>MLDBLIGHTING</t>
  </si>
  <si>
    <t>LBSS3 TRAFO</t>
  </si>
  <si>
    <t>PKL-2</t>
  </si>
  <si>
    <t>Distribution trafo-1</t>
  </si>
  <si>
    <t>Distribution trafo-2</t>
  </si>
  <si>
    <t>PKL-1</t>
  </si>
  <si>
    <t>ARP-1</t>
  </si>
  <si>
    <t>Distribution trafo</t>
  </si>
  <si>
    <t>PKL-3</t>
  </si>
  <si>
    <t>CTCM</t>
  </si>
  <si>
    <t>MV DRIVE TRAFO-1</t>
  </si>
  <si>
    <t>MV DRIVE TRAFO-2</t>
  </si>
  <si>
    <t>DISTRIBUTION  TRAFO 3</t>
  </si>
  <si>
    <t>DISTRIBUTION  TRAFO 2</t>
  </si>
  <si>
    <t>DISTRIBUTION  TRAFO 1</t>
  </si>
  <si>
    <t>RCM</t>
  </si>
  <si>
    <t>GAL-1</t>
  </si>
  <si>
    <t>TR-1 CGL-1 DISTR</t>
  </si>
  <si>
    <t>TR-2 CGL-1 DISTR</t>
  </si>
  <si>
    <t>GAL-2</t>
  </si>
  <si>
    <t>TR-1 CGL-2 DISTR</t>
  </si>
  <si>
    <t>TR-2 CGL-2 DISTR</t>
  </si>
  <si>
    <t>ACTL</t>
  </si>
  <si>
    <t>CTL DISTRIBUTION</t>
  </si>
  <si>
    <t>UTILITY</t>
  </si>
  <si>
    <t>CHILLER</t>
  </si>
  <si>
    <t>MSS</t>
  </si>
  <si>
    <t>MSS Lightning, TR-2</t>
  </si>
  <si>
    <t>CSPM</t>
  </si>
  <si>
    <t>PCC I/C - 1</t>
  </si>
  <si>
    <t>PCC I/C - 2</t>
  </si>
  <si>
    <t>PCC I/C - 3</t>
  </si>
  <si>
    <t>EXT BRD TOP</t>
  </si>
  <si>
    <t>MILL TOP &amp; BOTM</t>
  </si>
  <si>
    <t>REC A &amp; UNC</t>
  </si>
  <si>
    <t>ENT BRD, EXT BRD BOT, REC B</t>
  </si>
  <si>
    <t>Standby trafo for CSPM TR-5 &amp; 6</t>
  </si>
  <si>
    <t>FIMI</t>
  </si>
  <si>
    <t>PCC - I/C -1</t>
  </si>
  <si>
    <t>PCC - I/C -2</t>
  </si>
  <si>
    <t>ICTL</t>
  </si>
  <si>
    <t>FIMI/ICTL</t>
  </si>
  <si>
    <t>ICTL WELDER</t>
  </si>
  <si>
    <t>BAF</t>
  </si>
  <si>
    <t>Distribution, TR1</t>
  </si>
  <si>
    <t>Distribution, TR2</t>
  </si>
  <si>
    <t>Distribution, TR3</t>
  </si>
  <si>
    <t>ECL</t>
  </si>
  <si>
    <t>ECL, TR-1</t>
  </si>
  <si>
    <t>ECL, TR2</t>
  </si>
  <si>
    <t>ECL, TR3</t>
  </si>
  <si>
    <t>HSPM Spare drive</t>
  </si>
  <si>
    <t>Spare for Mill stands</t>
  </si>
  <si>
    <t>Spare MV Drive Trafo-1</t>
  </si>
  <si>
    <t>Spare MV Drive Trafo-2</t>
  </si>
  <si>
    <t>Spare for Aux.</t>
  </si>
  <si>
    <t>Spare for POR/BRDL Drive</t>
  </si>
  <si>
    <t>Spare for Mill Drive</t>
  </si>
  <si>
    <t>GAL 1&amp;2 SPARE</t>
  </si>
  <si>
    <t>GAL-1&amp;2 DISTRIBUTION</t>
  </si>
  <si>
    <t>Spare Trafo for CSPM TR 7</t>
  </si>
  <si>
    <t>ECL-TR -4 (Spare for Drive)</t>
  </si>
  <si>
    <t>CSP Mill</t>
  </si>
  <si>
    <t>TF trafo-1</t>
  </si>
  <si>
    <t>08PC042/01</t>
  </si>
  <si>
    <t>08.05.2025</t>
  </si>
  <si>
    <t xml:space="preserve">TF trafo-2 </t>
  </si>
  <si>
    <t>08PC042/02</t>
  </si>
  <si>
    <t xml:space="preserve">TF trafo-3 </t>
  </si>
  <si>
    <t>08PC042/03</t>
  </si>
  <si>
    <t>Tx.2 for FM1 Drive</t>
  </si>
  <si>
    <t>1F1422860</t>
  </si>
  <si>
    <t>06.05.2025</t>
  </si>
  <si>
    <t>Tx.3 for FM1 Drive</t>
  </si>
  <si>
    <t>1LF1422861</t>
  </si>
  <si>
    <t>Tx.4 for FM2&amp;5 Drive</t>
  </si>
  <si>
    <t>1F1422804</t>
  </si>
  <si>
    <t>Tx.5 for FM2&amp;5 Drive</t>
  </si>
  <si>
    <t>1F1422805</t>
  </si>
  <si>
    <t xml:space="preserve">Tx.6 for FM2&amp;5 Drive </t>
  </si>
  <si>
    <t>1F1422806</t>
  </si>
  <si>
    <t>Tx.7 for FM3&amp;6 Drive</t>
  </si>
  <si>
    <t>1F1422807</t>
  </si>
  <si>
    <t>Tx.8 for FM3&amp;6 Drive</t>
  </si>
  <si>
    <t>1F1422808</t>
  </si>
  <si>
    <t>07.05.2025</t>
  </si>
  <si>
    <t>Tx.9 for FM3&amp;6 Drive</t>
  </si>
  <si>
    <t>1F1422809</t>
  </si>
  <si>
    <t>Tx.10 for FM4&amp;7 Drive</t>
  </si>
  <si>
    <t>1F1422810</t>
  </si>
  <si>
    <t>Tx.11 for FM4&amp;7 Drive</t>
  </si>
  <si>
    <t>1F1422811</t>
  </si>
  <si>
    <t>Tx.12 for FM4&amp;7 Drive</t>
  </si>
  <si>
    <t>1F1422812</t>
  </si>
  <si>
    <t xml:space="preserve">Tx.13-Main Trafo </t>
  </si>
  <si>
    <t>082XG 011/01</t>
  </si>
  <si>
    <t xml:space="preserve">Tx.14-Main Trafo  </t>
  </si>
  <si>
    <t>082XG 011/02</t>
  </si>
  <si>
    <t xml:space="preserve">Spare </t>
  </si>
  <si>
    <t>1LVN2110013859</t>
  </si>
  <si>
    <t>30.11.2024</t>
  </si>
  <si>
    <t>Nov</t>
  </si>
  <si>
    <t>1LVN2110013858</t>
  </si>
  <si>
    <t>1LVN2110014063</t>
  </si>
  <si>
    <t>1LVN2110014064</t>
  </si>
  <si>
    <t>1LVN2110014065</t>
  </si>
  <si>
    <t>CSP MILL</t>
  </si>
  <si>
    <t>Tunnel Furnace trafo bay</t>
  </si>
  <si>
    <t>Main ECR Trafo bay</t>
  </si>
  <si>
    <t>Maintenance bay</t>
  </si>
  <si>
    <t>Coil yard</t>
  </si>
  <si>
    <t>HBI</t>
  </si>
  <si>
    <t>T-101</t>
  </si>
  <si>
    <t>19.08.2025</t>
  </si>
  <si>
    <t>T-102</t>
  </si>
  <si>
    <t>T-103</t>
  </si>
  <si>
    <t>20/25</t>
  </si>
  <si>
    <t>R048</t>
  </si>
  <si>
    <t>T-104</t>
  </si>
  <si>
    <t>03 2G-004/0</t>
  </si>
  <si>
    <t>13EE-1</t>
  </si>
  <si>
    <t>37763VF</t>
  </si>
  <si>
    <t>20.08.2025</t>
  </si>
  <si>
    <t>13EE-2</t>
  </si>
  <si>
    <t>37764VF</t>
  </si>
  <si>
    <t>13EE-4</t>
  </si>
  <si>
    <t>04PC015/01</t>
  </si>
  <si>
    <t>21.08.2025</t>
  </si>
  <si>
    <t>13EB-1</t>
  </si>
  <si>
    <t>13EB-2</t>
  </si>
  <si>
    <t>13EB-4</t>
  </si>
  <si>
    <t>3055/1</t>
  </si>
  <si>
    <t>13ED-1</t>
  </si>
  <si>
    <t>13ED-2</t>
  </si>
  <si>
    <t>13ED-4</t>
  </si>
  <si>
    <t>03OC040/01</t>
  </si>
  <si>
    <t>2MVA TRAFO-1</t>
  </si>
  <si>
    <t>2MVA TRAFO-2</t>
  </si>
  <si>
    <t>04OC045/1</t>
  </si>
  <si>
    <t>9E7-153</t>
  </si>
  <si>
    <t>9E7-154</t>
  </si>
  <si>
    <t>9E7-155</t>
  </si>
  <si>
    <t>22.08.2025</t>
  </si>
  <si>
    <t>9E7-165</t>
  </si>
  <si>
    <t>9E7-163</t>
  </si>
  <si>
    <t>S-S-91/1</t>
  </si>
  <si>
    <t>37614V</t>
  </si>
  <si>
    <t>28.08.2023</t>
  </si>
  <si>
    <t>AU. SCR.HS</t>
  </si>
  <si>
    <t>QM-2</t>
  </si>
  <si>
    <t>05 2XG-004/02</t>
  </si>
  <si>
    <t>06.07.2025</t>
  </si>
  <si>
    <t>QM-C</t>
  </si>
  <si>
    <t>05 2XG-004/01</t>
  </si>
  <si>
    <t>T-161</t>
  </si>
  <si>
    <t>40/50</t>
  </si>
  <si>
    <t>07 2ZG 001/01</t>
  </si>
  <si>
    <t>05.07.2025</t>
  </si>
  <si>
    <t>T-162</t>
  </si>
  <si>
    <t>07 2ZG 001/02</t>
  </si>
  <si>
    <t>EB2</t>
  </si>
  <si>
    <t>05 OC 048/08</t>
  </si>
  <si>
    <t>ED2</t>
  </si>
  <si>
    <t>05 OC 048/02</t>
  </si>
  <si>
    <t>EH2</t>
  </si>
  <si>
    <t>05 OC 048/04</t>
  </si>
  <si>
    <t>09.07.2025</t>
  </si>
  <si>
    <t>EL2</t>
  </si>
  <si>
    <t>05 OC 048/01</t>
  </si>
  <si>
    <t>EE2</t>
  </si>
  <si>
    <t>05 QC 010/02</t>
  </si>
  <si>
    <t>EE-C</t>
  </si>
  <si>
    <t>05 QC 010/01</t>
  </si>
  <si>
    <t>VPSA</t>
  </si>
  <si>
    <t>07 OC 073/01</t>
  </si>
  <si>
    <t>T-261</t>
  </si>
  <si>
    <t>07 QC 019/02</t>
  </si>
  <si>
    <t>T-262</t>
  </si>
  <si>
    <t>07 QC 019/03</t>
  </si>
  <si>
    <t>T-263</t>
  </si>
  <si>
    <t>07 QC 019/01</t>
  </si>
  <si>
    <t>T-264</t>
  </si>
  <si>
    <t>07 LC 071</t>
  </si>
  <si>
    <t>HBI PLANT-A</t>
  </si>
  <si>
    <t>FWPH TRAFO-1</t>
  </si>
  <si>
    <t>FWPH TRAFO-2</t>
  </si>
  <si>
    <t>HBI PLANT-B</t>
  </si>
  <si>
    <t>HPL</t>
  </si>
  <si>
    <t>6.6 KV Line-Up - 1</t>
  </si>
  <si>
    <t>072XG-009/01</t>
  </si>
  <si>
    <t>27.06.2025</t>
  </si>
  <si>
    <t>Jun</t>
  </si>
  <si>
    <t>6.6 KV Line-Up - 2</t>
  </si>
  <si>
    <t>072XG-009/02</t>
  </si>
  <si>
    <t>EXCITATION TRANFO</t>
  </si>
  <si>
    <t>23.06.2025</t>
  </si>
  <si>
    <t>LSU 1.1</t>
  </si>
  <si>
    <t>07-COC-074/01</t>
  </si>
  <si>
    <t>14.06.2025</t>
  </si>
  <si>
    <t>LSU-1,ER-2</t>
  </si>
  <si>
    <t>07COC074/02</t>
  </si>
  <si>
    <t>16.06.2025</t>
  </si>
  <si>
    <t>LSU-1,ER-3</t>
  </si>
  <si>
    <t>07CNC046/01</t>
  </si>
  <si>
    <t>24.06.2025</t>
  </si>
  <si>
    <t>LSU-1,ER-4</t>
  </si>
  <si>
    <t>07CNC046/02</t>
  </si>
  <si>
    <t>21.06.2025</t>
  </si>
  <si>
    <t>LSU-1,ER-5</t>
  </si>
  <si>
    <t>07COC074/03</t>
  </si>
  <si>
    <t>LSU-1,ER-6</t>
  </si>
  <si>
    <t>07CMC022/04</t>
  </si>
  <si>
    <t>LSU-2,ER-1</t>
  </si>
  <si>
    <t>07CMC022/01</t>
  </si>
  <si>
    <t>LSU-2,ER-2</t>
  </si>
  <si>
    <t>07CPC030/01</t>
  </si>
  <si>
    <t>17.06.2025</t>
  </si>
  <si>
    <t>LSU-2,ER-3</t>
  </si>
  <si>
    <t>07COC075/01</t>
  </si>
  <si>
    <t xml:space="preserve">23.06.2025 </t>
  </si>
  <si>
    <t>LSU-2,ER-4</t>
  </si>
  <si>
    <t>07COC075/02</t>
  </si>
  <si>
    <t>LSU-2,ER-5</t>
  </si>
  <si>
    <t>07CPC031/01</t>
  </si>
  <si>
    <t>LSU-2,ER-6</t>
  </si>
  <si>
    <t>07COC074/05</t>
  </si>
  <si>
    <t>28.06.2025</t>
  </si>
  <si>
    <t>LSU-2.3</t>
  </si>
  <si>
    <t>07-CPC-030/01</t>
  </si>
  <si>
    <t>20.06.2025</t>
  </si>
  <si>
    <t>LSU-3,ER-2</t>
  </si>
  <si>
    <t>07CPC030/02</t>
  </si>
  <si>
    <t>LSU-3,ER-3</t>
  </si>
  <si>
    <t>07CMC022/02</t>
  </si>
  <si>
    <t>26.06.2025</t>
  </si>
  <si>
    <t>LSU-3,ER-5</t>
  </si>
  <si>
    <t>07COC074/04</t>
  </si>
  <si>
    <t>LSU-4,ER-2</t>
  </si>
  <si>
    <t>07CMC023/01</t>
  </si>
  <si>
    <t>LSU-4,ER-3</t>
  </si>
  <si>
    <t>07CMC022/03</t>
  </si>
  <si>
    <t>LSU-4,ER-5</t>
  </si>
  <si>
    <t>07CQC020/01</t>
  </si>
  <si>
    <t>MAIN DRIVE TRAFO BOTTOM - 3.1</t>
  </si>
  <si>
    <t xml:space="preserve">21.06.2025 </t>
  </si>
  <si>
    <t>MAIN DRIVE TRAFO BOTTOM - 3.2</t>
  </si>
  <si>
    <t>MAIN DRIVE TRAFO BOTTOM - 3.3</t>
  </si>
  <si>
    <t>MAIN DRIVE TRAFO TOP - 2.1</t>
  </si>
  <si>
    <t>18.06.2025</t>
  </si>
  <si>
    <t>MAIN DRIVE TRAFO TOP - 2.2</t>
  </si>
  <si>
    <t>19.06.2025</t>
  </si>
  <si>
    <t>MAIN DRIVE TRAFO TOP - 2.3</t>
  </si>
  <si>
    <t>PCC - 1.1</t>
  </si>
  <si>
    <t>07OC076/R1</t>
  </si>
  <si>
    <t>PCC - 3.1</t>
  </si>
  <si>
    <t>07OC076/R5</t>
  </si>
  <si>
    <t>PCC - 3.2</t>
  </si>
  <si>
    <t>07OC076/R6</t>
  </si>
  <si>
    <t>29.06.2025</t>
  </si>
  <si>
    <t>PCC - 3.3</t>
  </si>
  <si>
    <t>07OC076/R7</t>
  </si>
  <si>
    <t>PCC - 3.4</t>
  </si>
  <si>
    <t>07OC076/R8</t>
  </si>
  <si>
    <t>PCC - 4.1</t>
  </si>
  <si>
    <t>07OC076/R9</t>
  </si>
  <si>
    <t>25.06.2025</t>
  </si>
  <si>
    <t xml:space="preserve">PCC - 5.1  </t>
  </si>
  <si>
    <t>07OC076/R10</t>
  </si>
  <si>
    <t xml:space="preserve">PCC - 6.1 </t>
  </si>
  <si>
    <t>07OC076/R11</t>
  </si>
  <si>
    <t xml:space="preserve">PCC - 6.2 </t>
  </si>
  <si>
    <t>07OC076/R12</t>
  </si>
  <si>
    <t>PCC - 6.3</t>
  </si>
  <si>
    <t>07OC076/R13</t>
  </si>
  <si>
    <t xml:space="preserve">PCC - 7.1 </t>
  </si>
  <si>
    <t>07OC076/R14</t>
  </si>
  <si>
    <t xml:space="preserve">PCC - 7.2 </t>
  </si>
  <si>
    <t>07OC076/R15</t>
  </si>
  <si>
    <t>PCC - 7.3</t>
  </si>
  <si>
    <t>07OC076/R16</t>
  </si>
  <si>
    <t>PCC -1.2</t>
  </si>
  <si>
    <t>07OC076/R2</t>
  </si>
  <si>
    <t>PCC 2.1</t>
  </si>
  <si>
    <t>07OC076/R3</t>
  </si>
  <si>
    <t>PCC 2.2</t>
  </si>
  <si>
    <t>07OC076/R4</t>
  </si>
  <si>
    <t>28.12.2024</t>
  </si>
  <si>
    <t>Dec</t>
  </si>
  <si>
    <t>PCC-6.4</t>
  </si>
  <si>
    <t>07OC76/17</t>
  </si>
  <si>
    <t>HSM</t>
  </si>
  <si>
    <t>30 MVA -1</t>
  </si>
  <si>
    <t>29.05.2025</t>
  </si>
  <si>
    <t>30 MVA -2</t>
  </si>
  <si>
    <t>FM MD 1-A</t>
  </si>
  <si>
    <t>SPL-2695</t>
  </si>
  <si>
    <t>14.05.2025</t>
  </si>
  <si>
    <t>FM MD 1-B</t>
  </si>
  <si>
    <t>SPL-2692</t>
  </si>
  <si>
    <t>FM MD 2-A</t>
  </si>
  <si>
    <t>SPL-2751</t>
  </si>
  <si>
    <t>12.05.2025</t>
  </si>
  <si>
    <t>FM MD 2-B</t>
  </si>
  <si>
    <t>SPL-2693</t>
  </si>
  <si>
    <t>FM MD 3-A</t>
  </si>
  <si>
    <t>SPL-2651</t>
  </si>
  <si>
    <t>FM MD 3-B</t>
  </si>
  <si>
    <t>SPL-2650</t>
  </si>
  <si>
    <t>FM MD 4-A</t>
  </si>
  <si>
    <t>SPL-2652</t>
  </si>
  <si>
    <t>FM MD 4-B</t>
  </si>
  <si>
    <t>SPL-2649</t>
  </si>
  <si>
    <t>FM MD 5-A</t>
  </si>
  <si>
    <t>92RG-020/1</t>
  </si>
  <si>
    <t>FM MD 5-B</t>
  </si>
  <si>
    <t>92RG-021/2</t>
  </si>
  <si>
    <t>FM MD 6-A</t>
  </si>
  <si>
    <t>92RG-020/2</t>
  </si>
  <si>
    <t>FM MD 6-B</t>
  </si>
  <si>
    <t>92RG-021/1</t>
  </si>
  <si>
    <t>RM TOP - A</t>
  </si>
  <si>
    <t>SPL-2748</t>
  </si>
  <si>
    <t>22.05.2025</t>
  </si>
  <si>
    <t>RM TOP - B</t>
  </si>
  <si>
    <t>SPL-2694</t>
  </si>
  <si>
    <t>RM BOT - A</t>
  </si>
  <si>
    <t>SPL-2696</t>
  </si>
  <si>
    <t>RM BOT - B</t>
  </si>
  <si>
    <t>SPL-2752</t>
  </si>
  <si>
    <t>VE-OPERATOR SIDE</t>
  </si>
  <si>
    <t>92MC-020/1</t>
  </si>
  <si>
    <t>16.05.2025</t>
  </si>
  <si>
    <t>VE-DRIVE SIDE</t>
  </si>
  <si>
    <t>06MC-017/01</t>
  </si>
  <si>
    <t>COILER # 1 MANDREL</t>
  </si>
  <si>
    <t>92MC-003/1</t>
  </si>
  <si>
    <t>10.05.2025</t>
  </si>
  <si>
    <t>COILER # 2 MANDREL</t>
  </si>
  <si>
    <t>92MC-003/2</t>
  </si>
  <si>
    <t>CROP SHEAR</t>
  </si>
  <si>
    <t>06 COC 062/1</t>
  </si>
  <si>
    <t>LOAD CENTER # 1</t>
  </si>
  <si>
    <t>910C-020/13</t>
  </si>
  <si>
    <t>LOAD CENTER # 2</t>
  </si>
  <si>
    <t>910C-020/9</t>
  </si>
  <si>
    <t>LOAD CENTER # 3</t>
  </si>
  <si>
    <t>910C-020/12</t>
  </si>
  <si>
    <t>LOAD CENTER # 4</t>
  </si>
  <si>
    <t>910C-020/15</t>
  </si>
  <si>
    <t>LOAD CENTER # 5</t>
  </si>
  <si>
    <t>910C-020/1</t>
  </si>
  <si>
    <t>LOAD CENTER # 6</t>
  </si>
  <si>
    <t>910C-020/10</t>
  </si>
  <si>
    <t>LOAD CENTER # 7</t>
  </si>
  <si>
    <t>910C-020/4</t>
  </si>
  <si>
    <t>LOAD CENTER # 8</t>
  </si>
  <si>
    <t>910C-020/5</t>
  </si>
  <si>
    <t>LOAD CENTER # 9</t>
  </si>
  <si>
    <t>910C-020/2</t>
  </si>
  <si>
    <t>LOAD CENTER # 10</t>
  </si>
  <si>
    <t>910C-020/8</t>
  </si>
  <si>
    <t>LOAD CENTER # 11</t>
  </si>
  <si>
    <t>910C-020/7</t>
  </si>
  <si>
    <t>LOAD CENTER # 12</t>
  </si>
  <si>
    <t>910C-020/6</t>
  </si>
  <si>
    <t>LOAD CENTER # 13</t>
  </si>
  <si>
    <t>910C-020/3</t>
  </si>
  <si>
    <t>LOAD CENTER # 14</t>
  </si>
  <si>
    <t>930C-023/4</t>
  </si>
  <si>
    <t>LOAD CENTER # 15</t>
  </si>
  <si>
    <t>930C-023/1</t>
  </si>
  <si>
    <t>LOAD CENTER # 16</t>
  </si>
  <si>
    <t>930C-020/11</t>
  </si>
  <si>
    <t>LOAD CENTER # 17</t>
  </si>
  <si>
    <t>910C-020/14</t>
  </si>
  <si>
    <t>SPARE - FM/RM MD</t>
  </si>
  <si>
    <t>92RG-019/2</t>
  </si>
  <si>
    <t>30.05.2025</t>
  </si>
  <si>
    <t>SPARE - CS</t>
  </si>
  <si>
    <t xml:space="preserve">92OC-022/1 </t>
  </si>
  <si>
    <t>SPARE - LOAD CENTER</t>
  </si>
  <si>
    <t>SPARE - CLR/ VE</t>
  </si>
  <si>
    <t xml:space="preserve">92NC-21/1 </t>
  </si>
  <si>
    <t>BC BAY</t>
  </si>
  <si>
    <t>LOGISTICS</t>
  </si>
  <si>
    <t>TPA ECR</t>
  </si>
  <si>
    <t>TANKER PARKING - 1.5MVA</t>
  </si>
  <si>
    <t>MH</t>
  </si>
  <si>
    <t>ECR-1 POWER T/F-1</t>
  </si>
  <si>
    <t>07 ZG010/03</t>
  </si>
  <si>
    <t>07.04.2025</t>
  </si>
  <si>
    <t>ECR-1 POWER T/F-2</t>
  </si>
  <si>
    <t>07 ZG010/04</t>
  </si>
  <si>
    <t>ECR-1 DIST. T/F-1</t>
  </si>
  <si>
    <t>07 OC-064/1</t>
  </si>
  <si>
    <t>ECR-1 DIST. T/F-2</t>
  </si>
  <si>
    <t>951593-2</t>
  </si>
  <si>
    <t>ECR-1 DIST. T/F-3</t>
  </si>
  <si>
    <t>07 OC-064/19</t>
  </si>
  <si>
    <t>LCP-MH T/F</t>
  </si>
  <si>
    <t>08PC-041/01</t>
  </si>
  <si>
    <t>SMP-MH T/F</t>
  </si>
  <si>
    <t>08OC-092/01</t>
  </si>
  <si>
    <t>MOD-6 T/F</t>
  </si>
  <si>
    <t>08OC-090/01</t>
  </si>
  <si>
    <t>ECR-3 T/F-1</t>
  </si>
  <si>
    <t>09-OC-101/01</t>
  </si>
  <si>
    <t>15.09.2025</t>
  </si>
  <si>
    <t>ECR-3 T/F-2</t>
  </si>
  <si>
    <t>951593-1</t>
  </si>
  <si>
    <t>PHASE-2 T/F</t>
  </si>
  <si>
    <t>040C043/01</t>
  </si>
  <si>
    <t>31.03.2025</t>
  </si>
  <si>
    <t>Mar</t>
  </si>
  <si>
    <t>MOD 5&amp;6 T/F-1</t>
  </si>
  <si>
    <t>05 OC 48/05</t>
  </si>
  <si>
    <t>MOD 5&amp;6 T/F-2</t>
  </si>
  <si>
    <t>13746/1</t>
  </si>
  <si>
    <t>MH ECR POWER T/F-1</t>
  </si>
  <si>
    <t>10/12</t>
  </si>
  <si>
    <t>8637/1</t>
  </si>
  <si>
    <t>29.03.2025</t>
  </si>
  <si>
    <t>MH ECR POWER T/F-2</t>
  </si>
  <si>
    <t>8637/2</t>
  </si>
  <si>
    <t>MH ECR DIST. T/F-3</t>
  </si>
  <si>
    <t>04OC047/01</t>
  </si>
  <si>
    <t>MH ECR DIST. T/F-4</t>
  </si>
  <si>
    <t>8638/4</t>
  </si>
  <si>
    <t>MH ECR DIST. T/F-5</t>
  </si>
  <si>
    <t>8638/2</t>
  </si>
  <si>
    <t>MH ECR DIST. T/F-6</t>
  </si>
  <si>
    <t>8638/3</t>
  </si>
  <si>
    <t>MH ECR DIST. T/F-7</t>
  </si>
  <si>
    <t>8638/1</t>
  </si>
  <si>
    <t>MH ECR DIST. T/F-8</t>
  </si>
  <si>
    <t>8639/2</t>
  </si>
  <si>
    <t>MH ECR DIST. T/F-9</t>
  </si>
  <si>
    <t>8639/1</t>
  </si>
  <si>
    <t>31.03.2023</t>
  </si>
  <si>
    <t>LCP2-MH DDS T/F</t>
  </si>
  <si>
    <t>G.2429/1/21</t>
  </si>
  <si>
    <t>TP95-8027</t>
  </si>
  <si>
    <t>14.09.2025</t>
  </si>
  <si>
    <t>12/16.5</t>
  </si>
  <si>
    <t>TP95-8026-2</t>
  </si>
  <si>
    <t>07 OC-064/18</t>
  </si>
  <si>
    <t>08 OC-092/02</t>
  </si>
  <si>
    <t>09 OC-045/03</t>
  </si>
  <si>
    <t>LBSS TR</t>
  </si>
  <si>
    <t>07-OC-064/15</t>
  </si>
  <si>
    <t>ECR-1</t>
  </si>
  <si>
    <t>ECR-2</t>
  </si>
  <si>
    <t>SMP-MH ECR</t>
  </si>
  <si>
    <t>ECR-3</t>
  </si>
  <si>
    <t>SS-15</t>
  </si>
  <si>
    <t>MH-M5&amp;6-ECR</t>
  </si>
  <si>
    <t>MH ECR</t>
  </si>
  <si>
    <t>MRSS</t>
  </si>
  <si>
    <t>100MVA TR -1</t>
  </si>
  <si>
    <t>100MVA TR -2</t>
  </si>
  <si>
    <t>100/140</t>
  </si>
  <si>
    <t>100MVA TR -3</t>
  </si>
  <si>
    <t>135MVA TR -1</t>
  </si>
  <si>
    <t>135MVA TR -2</t>
  </si>
  <si>
    <t>01.07.2025</t>
  </si>
  <si>
    <t>135MVA TR -3</t>
  </si>
  <si>
    <t>135MVA TR -5</t>
  </si>
  <si>
    <t>TWBO6632/B29965</t>
  </si>
  <si>
    <t>160MVA TR -1</t>
  </si>
  <si>
    <t>TWBO6633/B3004</t>
  </si>
  <si>
    <t>160MVA TR -2</t>
  </si>
  <si>
    <t>TWBO6837/B30540</t>
  </si>
  <si>
    <t>20MVA TR -1</t>
  </si>
  <si>
    <t>20MVA TR -2</t>
  </si>
  <si>
    <t>20MVA TR -3</t>
  </si>
  <si>
    <t>2 MVA Station Trafo</t>
  </si>
  <si>
    <t>09 OG-085/01</t>
  </si>
  <si>
    <t>75/90</t>
  </si>
  <si>
    <t>T-6720/B-30205</t>
  </si>
  <si>
    <t>T-6720/B-30206</t>
  </si>
  <si>
    <t>TR-3</t>
  </si>
  <si>
    <t>T-6720/B-30207</t>
  </si>
  <si>
    <t>TR-4</t>
  </si>
  <si>
    <t>130/160</t>
  </si>
  <si>
    <t>T-6719(670700179)/B-30203</t>
  </si>
  <si>
    <t>TR-5</t>
  </si>
  <si>
    <t>T-6719(670700179)/B-30204</t>
  </si>
  <si>
    <t>TR-6</t>
  </si>
  <si>
    <t>T-6787(670800395)/B30541</t>
  </si>
  <si>
    <t>TR-7</t>
  </si>
  <si>
    <t>T-6787(670800395)/B30438</t>
  </si>
  <si>
    <t>26.09.2025</t>
  </si>
  <si>
    <t>TR-8</t>
  </si>
  <si>
    <t>165/195</t>
  </si>
  <si>
    <t>T-6788(670800396)/B30459</t>
  </si>
  <si>
    <t>TR-9</t>
  </si>
  <si>
    <t>T-6775(670800198)/B30367</t>
  </si>
  <si>
    <t>TR-10</t>
  </si>
  <si>
    <t>T-6775(670800198)/B30366</t>
  </si>
  <si>
    <t>STATION TR-1</t>
  </si>
  <si>
    <t>07LG067/02</t>
  </si>
  <si>
    <t>STATION TR-2</t>
  </si>
  <si>
    <t>07LG067/01</t>
  </si>
  <si>
    <t>MRSS 1</t>
  </si>
  <si>
    <t>MRSS 1 LBSS-1</t>
  </si>
  <si>
    <t>MRSS 1 SVC-3</t>
  </si>
  <si>
    <t>MRSS 2 BAY 3</t>
  </si>
  <si>
    <t>MRSS 2 BAY 4</t>
  </si>
  <si>
    <t>MRSS 2 BAY 5</t>
  </si>
  <si>
    <t>MRSS 2 BAY 6</t>
  </si>
  <si>
    <t>MRSS 2 BAY 7</t>
  </si>
  <si>
    <t>MRSS 2 BAY 8</t>
  </si>
  <si>
    <t>MRSS 2 BAY 9</t>
  </si>
  <si>
    <t>MRSS 2 BAY 14</t>
  </si>
  <si>
    <t>MRSS 2 BAY 15</t>
  </si>
  <si>
    <t>MRSS 2 BAY 16</t>
  </si>
  <si>
    <t>MRSS-2 SS</t>
  </si>
  <si>
    <t>MRSS-1 spare TR 100MVA</t>
  </si>
  <si>
    <t>220 KV SWYD</t>
  </si>
  <si>
    <t>MRSS-1spare TR 20MVA</t>
  </si>
  <si>
    <t>OXYGEN PLANT</t>
  </si>
  <si>
    <t>20 MVA POWER TR-1</t>
  </si>
  <si>
    <t>23659/1</t>
  </si>
  <si>
    <t>31.05.2025</t>
  </si>
  <si>
    <t>PLANT-1 DISTRIBUTION TR-1 </t>
  </si>
  <si>
    <t>3055/18</t>
  </si>
  <si>
    <t>PLANT-1 DISTRIBUTION TR-2</t>
  </si>
  <si>
    <t>3458/1</t>
  </si>
  <si>
    <t>30 MVA POWER TR-1</t>
  </si>
  <si>
    <t>042XG003</t>
  </si>
  <si>
    <t>PLANT-2 DISTRIBUTION TR-1</t>
  </si>
  <si>
    <t>04OD122/01</t>
  </si>
  <si>
    <t>PLANT-2 DISTRIBUTION TR-2</t>
  </si>
  <si>
    <t>04OD121/01</t>
  </si>
  <si>
    <t>PLANT-2 DISTRIBUTION TR-3</t>
  </si>
  <si>
    <t>04OD122/02</t>
  </si>
  <si>
    <t>Oxygen plant</t>
  </si>
  <si>
    <t>PIPE MILL</t>
  </si>
  <si>
    <t xml:space="preserve">COATING Main 33KV Trafo.  </t>
  </si>
  <si>
    <t>07-ZG 010-10</t>
  </si>
  <si>
    <t>05.06.2025</t>
  </si>
  <si>
    <t>COATING Trafo-1</t>
  </si>
  <si>
    <t>07 PC 024/11</t>
  </si>
  <si>
    <t>COATING Trafo-2</t>
  </si>
  <si>
    <t>07 PC 024/12</t>
  </si>
  <si>
    <t>COATING Trafo-3</t>
  </si>
  <si>
    <t>07 PC 024/13</t>
  </si>
  <si>
    <t>INDUCTION TR-1</t>
  </si>
  <si>
    <t>08 COC 091/01</t>
  </si>
  <si>
    <t>INDUCTION TR-2</t>
  </si>
  <si>
    <t>CNC 078/01</t>
  </si>
  <si>
    <t>HSAW-1 TR-1</t>
  </si>
  <si>
    <t>07PC204/14</t>
  </si>
  <si>
    <t>06.06.2025</t>
  </si>
  <si>
    <t>HSAW-1 TR-2</t>
  </si>
  <si>
    <t>07PC204/06</t>
  </si>
  <si>
    <t>HSAW-1 TR-3</t>
  </si>
  <si>
    <t>07PC204/08</t>
  </si>
  <si>
    <t>HSAW-2 TR-1</t>
  </si>
  <si>
    <t>07PC204/07</t>
  </si>
  <si>
    <t>HSAW-2 TR-2</t>
  </si>
  <si>
    <t>07PC204/05</t>
  </si>
  <si>
    <t>HSAW-2 TR-3</t>
  </si>
  <si>
    <t>07PC204/13</t>
  </si>
  <si>
    <t>LSAW TR-1</t>
  </si>
  <si>
    <t>09 PC-046/01</t>
  </si>
  <si>
    <t>07.06.2025</t>
  </si>
  <si>
    <t>LSAW TR-2</t>
  </si>
  <si>
    <t>09 PC-046/02</t>
  </si>
  <si>
    <t>LSAW TR-3</t>
  </si>
  <si>
    <t>07 PC 024/09</t>
  </si>
  <si>
    <t>LSAW TR-4</t>
  </si>
  <si>
    <t>07 PC 024/10</t>
  </si>
  <si>
    <t>COATING TR-6</t>
  </si>
  <si>
    <t>COATING</t>
  </si>
  <si>
    <t>Main 33KV Trafo.</t>
  </si>
  <si>
    <t>Trafo-1</t>
  </si>
  <si>
    <t>Trafo-2</t>
  </si>
  <si>
    <t>Trafo-3</t>
  </si>
  <si>
    <t>Trafo-4(converter duty)</t>
  </si>
  <si>
    <t>Trafo-5(converter duty)</t>
  </si>
  <si>
    <t>HSAW-1 </t>
  </si>
  <si>
    <t>HSAW-2</t>
  </si>
  <si>
    <t>LSAW</t>
  </si>
  <si>
    <t>Trafo-4</t>
  </si>
  <si>
    <t>Trafo-6(converter duty)</t>
  </si>
  <si>
    <t>PLATE MILL</t>
  </si>
  <si>
    <t>ER1</t>
  </si>
  <si>
    <t>LSU-1,ER-1</t>
  </si>
  <si>
    <t xml:space="preserve">PCC -1.2 </t>
  </si>
  <si>
    <t>ER2</t>
  </si>
  <si>
    <t xml:space="preserve">PCC 2.1 </t>
  </si>
  <si>
    <t xml:space="preserve">PCC 2.2 </t>
  </si>
  <si>
    <t>ER3</t>
  </si>
  <si>
    <t>ER4</t>
  </si>
  <si>
    <t>ER5</t>
  </si>
  <si>
    <t>ER6</t>
  </si>
  <si>
    <t>LSU-3 Heat Treatment</t>
  </si>
  <si>
    <t>ER7</t>
  </si>
  <si>
    <t>Slab Yard</t>
  </si>
  <si>
    <t>Spare (main drive trafo#1)</t>
  </si>
  <si>
    <t>Spare (main drive trafo#2)</t>
  </si>
  <si>
    <t>Spare (main drive trafo#3)</t>
  </si>
  <si>
    <t>Spare (main drive excitation)</t>
  </si>
  <si>
    <t>Power Infra</t>
  </si>
  <si>
    <t>25 MVA Trafo-1</t>
  </si>
  <si>
    <t>09 ZD 001</t>
  </si>
  <si>
    <t>25 MVA Trafo-2</t>
  </si>
  <si>
    <t>M147</t>
  </si>
  <si>
    <t>Boiler-Trf-1</t>
  </si>
  <si>
    <t>08-OC-094/08</t>
  </si>
  <si>
    <t>Boiler-Trf-2</t>
  </si>
  <si>
    <t>08-OC-094/07</t>
  </si>
  <si>
    <t>POWER INFRA</t>
  </si>
  <si>
    <t>19MW PP</t>
  </si>
  <si>
    <t>25 MVA Trafo</t>
  </si>
  <si>
    <t>25MVA</t>
  </si>
  <si>
    <t>BOILER AREA</t>
  </si>
  <si>
    <t>12.5MVA Trafo</t>
  </si>
  <si>
    <t>SERVICE CENTRE - HAZ</t>
  </si>
  <si>
    <t>PSL-2 DISTRIBUTION</t>
  </si>
  <si>
    <t>SINTER</t>
  </si>
  <si>
    <t>LCSS-1 TR-1</t>
  </si>
  <si>
    <t>15/21</t>
  </si>
  <si>
    <t>04.08.2025</t>
  </si>
  <si>
    <t>LCSS-1 TR-2</t>
  </si>
  <si>
    <t>MT8292/U1</t>
  </si>
  <si>
    <t>LCSS-1 TR-3</t>
  </si>
  <si>
    <t>S0-20-1506</t>
  </si>
  <si>
    <t>LCSS-1 TR-4</t>
  </si>
  <si>
    <t>V-362</t>
  </si>
  <si>
    <t>LCSS-1 TR-5</t>
  </si>
  <si>
    <t>3/GH073</t>
  </si>
  <si>
    <t>05.08.2025</t>
  </si>
  <si>
    <t>LCSS-1 TR-6</t>
  </si>
  <si>
    <t>8/GH073</t>
  </si>
  <si>
    <t>LCSS-1 TR-8</t>
  </si>
  <si>
    <t>DT7707</t>
  </si>
  <si>
    <t>LCSS-2 TR-1</t>
  </si>
  <si>
    <t>LCSS-2 TR-2</t>
  </si>
  <si>
    <t>DT8056/01</t>
  </si>
  <si>
    <t>LCSS-2 TR-3</t>
  </si>
  <si>
    <t>LCSS-2 TR-4</t>
  </si>
  <si>
    <t>LCSS-2 TR-5</t>
  </si>
  <si>
    <t>LCSS-2 TR-6</t>
  </si>
  <si>
    <t>LCSS-3 TR-1</t>
  </si>
  <si>
    <t>LCSS-3 TR-2</t>
  </si>
  <si>
    <t>LCSS-4 TR-1</t>
  </si>
  <si>
    <t>'19-01-2132</t>
  </si>
  <si>
    <t>LCSS-4 TR-2</t>
  </si>
  <si>
    <t>LCSS-4 TR-3</t>
  </si>
  <si>
    <t>DT7706</t>
  </si>
  <si>
    <t>OLD DE DUST ESP TR-1</t>
  </si>
  <si>
    <t>3430-TR-0316-2126</t>
  </si>
  <si>
    <t>04.09.2025</t>
  </si>
  <si>
    <t>OLD DE DUST ESP TR-2</t>
  </si>
  <si>
    <t>3430-TR-0316-2127</t>
  </si>
  <si>
    <t>OLD DE DUST ESP TR-3</t>
  </si>
  <si>
    <t>3430-TR-0316-2128</t>
  </si>
  <si>
    <t>NEW DE DUST ESP-1</t>
  </si>
  <si>
    <t>3430-TR-0316-2129</t>
  </si>
  <si>
    <t>NEW DE DUST ESP-2</t>
  </si>
  <si>
    <t>3430-TR-0316-2130</t>
  </si>
  <si>
    <t>NEW DE DUST ESP-3</t>
  </si>
  <si>
    <t>3430-TR-0316-2131</t>
  </si>
  <si>
    <t>NEW WESP-1</t>
  </si>
  <si>
    <t>19426-01-10-2021</t>
  </si>
  <si>
    <t>09.09.2025</t>
  </si>
  <si>
    <t>NEW WESP-2</t>
  </si>
  <si>
    <t>NEW WESP-3</t>
  </si>
  <si>
    <t>NEW WESP-4</t>
  </si>
  <si>
    <t>10.02.2025</t>
  </si>
  <si>
    <t>SINTER PLANT</t>
  </si>
  <si>
    <t>LCSS-1</t>
  </si>
  <si>
    <t>TRAFO-1</t>
  </si>
  <si>
    <t>TRAFO-2</t>
  </si>
  <si>
    <t>TRAFO-3</t>
  </si>
  <si>
    <t>TRAFO-4</t>
  </si>
  <si>
    <t>TRAFO-5</t>
  </si>
  <si>
    <t>TRAFO-6</t>
  </si>
  <si>
    <t>TRAFO-7</t>
  </si>
  <si>
    <t>TRAFO-8</t>
  </si>
  <si>
    <t>LCSS-2</t>
  </si>
  <si>
    <t>LCSS-3</t>
  </si>
  <si>
    <t>WESP</t>
  </si>
  <si>
    <t>OLD DE DUST ESP</t>
  </si>
  <si>
    <t>NEW DE DUST ESP</t>
  </si>
  <si>
    <t>LCSS-4</t>
  </si>
  <si>
    <t>NEW WESP</t>
  </si>
  <si>
    <t>NEAR PRODUCT BUILDING</t>
  </si>
  <si>
    <t>SPARE</t>
  </si>
  <si>
    <t>SMP-1</t>
  </si>
  <si>
    <t>EAF1 HO1</t>
  </si>
  <si>
    <t>01.06.2025</t>
  </si>
  <si>
    <t>EAF1 HO2</t>
  </si>
  <si>
    <t>06.03.2025</t>
  </si>
  <si>
    <t>EAF2 HO1</t>
  </si>
  <si>
    <t>EAF2 HO2</t>
  </si>
  <si>
    <t>EAF3 HO1</t>
  </si>
  <si>
    <t>07.03.2025</t>
  </si>
  <si>
    <t>EAF3-HO2</t>
  </si>
  <si>
    <t>EAF4 HO1</t>
  </si>
  <si>
    <t>EAF4 HO2</t>
  </si>
  <si>
    <t>LF1</t>
  </si>
  <si>
    <t>08.03.2025</t>
  </si>
  <si>
    <t>LF-2</t>
  </si>
  <si>
    <t>04.06.2025</t>
  </si>
  <si>
    <t>LF-3</t>
  </si>
  <si>
    <t>LF-4</t>
  </si>
  <si>
    <t>LF-5</t>
  </si>
  <si>
    <t>LCSS1 CRANE TR2</t>
  </si>
  <si>
    <t>65771/1</t>
  </si>
  <si>
    <t>03.09.2025</t>
  </si>
  <si>
    <t>LCSS-1 CASTER-1 TR-1</t>
  </si>
  <si>
    <t>3055/4</t>
  </si>
  <si>
    <t>LCSS-1 CASTER-1 TR-2</t>
  </si>
  <si>
    <t>3055/7</t>
  </si>
  <si>
    <t>LCSS-1 CASTER-1 TR-3</t>
  </si>
  <si>
    <t>3055/9</t>
  </si>
  <si>
    <t>LCSS1 EAF/LF T1</t>
  </si>
  <si>
    <t>LCSS1 EAF/LF T2</t>
  </si>
  <si>
    <t>3055/8</t>
  </si>
  <si>
    <t>LCSS-1B TRAFO-1</t>
  </si>
  <si>
    <t>3291/1</t>
  </si>
  <si>
    <t>LCSS-1B TRAFO-2</t>
  </si>
  <si>
    <t>3291/3</t>
  </si>
  <si>
    <t>LCSS-1B TRAFO-3</t>
  </si>
  <si>
    <t>LCSS-5 TRAFO-1</t>
  </si>
  <si>
    <t>LCSS-5 TRAFO-2</t>
  </si>
  <si>
    <t>LCSS-5 TRAFO-3</t>
  </si>
  <si>
    <t>FES 1&amp;2</t>
  </si>
  <si>
    <t>3055/2</t>
  </si>
  <si>
    <t>25.08.2025</t>
  </si>
  <si>
    <t>FE3 TRAF</t>
  </si>
  <si>
    <t>3055/14</t>
  </si>
  <si>
    <t>FES 2B</t>
  </si>
  <si>
    <t>3433/1</t>
  </si>
  <si>
    <t>FES-STEP6-TRAF2</t>
  </si>
  <si>
    <t>09 PC-049/01</t>
  </si>
  <si>
    <t>LIME TR-1</t>
  </si>
  <si>
    <t>3055/13</t>
  </si>
  <si>
    <t>27.08.2025</t>
  </si>
  <si>
    <t>LIME TR-2</t>
  </si>
  <si>
    <t>LIME TR-3</t>
  </si>
  <si>
    <t>030C-042/03</t>
  </si>
  <si>
    <t>LIME TR-4</t>
  </si>
  <si>
    <t>030C-042/04</t>
  </si>
  <si>
    <t>CASTER-2 TRAFO1</t>
  </si>
  <si>
    <t>03OC42/02</t>
  </si>
  <si>
    <t>CASTER-2 TRAFO2</t>
  </si>
  <si>
    <t>03OC42/01</t>
  </si>
  <si>
    <t>CASTER-3 TRAFO1</t>
  </si>
  <si>
    <t>3291/4</t>
  </si>
  <si>
    <t>CASTER-3 TRAFO2</t>
  </si>
  <si>
    <t>3433/2</t>
  </si>
  <si>
    <t>2x40.065</t>
  </si>
  <si>
    <t>2x50.52</t>
  </si>
  <si>
    <t>LF2</t>
  </si>
  <si>
    <t>LF3</t>
  </si>
  <si>
    <t>LF4</t>
  </si>
  <si>
    <t>LF5</t>
  </si>
  <si>
    <t>LCSS1 CRANE TR1</t>
  </si>
  <si>
    <t xml:space="preserve">LCSS-1 CASTER-1 </t>
  </si>
  <si>
    <t>DISTRI -FDC - NEW</t>
  </si>
  <si>
    <t>2X40.065</t>
  </si>
  <si>
    <t>EAF 1,2,3 SPARE (FAULTY)</t>
  </si>
  <si>
    <t>2X46.23</t>
  </si>
  <si>
    <t>EAF 1,2,3 SPARE</t>
  </si>
  <si>
    <t>2X50.00</t>
  </si>
  <si>
    <t>EAF -4-SPARE</t>
  </si>
  <si>
    <t>SPARE (Under Repair)</t>
  </si>
  <si>
    <t>SPARE (Faulty)</t>
  </si>
  <si>
    <t xml:space="preserve">SMP-1 </t>
  </si>
  <si>
    <t>LF -4 SPARE</t>
  </si>
  <si>
    <t>LF -1,2,3,5 SPARE</t>
  </si>
  <si>
    <t>SMP-2</t>
  </si>
  <si>
    <t>INI Caster T-2</t>
  </si>
  <si>
    <t>07 OC 064/20</t>
  </si>
  <si>
    <t>11.08.2025</t>
  </si>
  <si>
    <t xml:space="preserve"> INI Caster T-3</t>
  </si>
  <si>
    <t>07 OC 064/08</t>
  </si>
  <si>
    <t>INI Caster T-4</t>
  </si>
  <si>
    <t>07 OC 064/17</t>
  </si>
  <si>
    <t>CSP Caster 1&amp;2 TR-1</t>
  </si>
  <si>
    <t>08 PC 043/2</t>
  </si>
  <si>
    <t>CSP Caster 1&amp;2TR-2</t>
  </si>
  <si>
    <t>08 PC 043/01</t>
  </si>
  <si>
    <t>CSP Caster 1&amp;2 TR-3</t>
  </si>
  <si>
    <t>CSP Caster 1&amp;2 TR-4</t>
  </si>
  <si>
    <t>CSP Caster 1&amp;2 TR-5</t>
  </si>
  <si>
    <t>08 PC 035/02</t>
  </si>
  <si>
    <t>CSP Caster 1&amp;2 TR-6</t>
  </si>
  <si>
    <t>08 PC 035/01</t>
  </si>
  <si>
    <t>CSP Caster 3 TR-1</t>
  </si>
  <si>
    <t>08 PC 035/04</t>
  </si>
  <si>
    <t>CSP Caster 3 TR-2</t>
  </si>
  <si>
    <t>08 PC 035/03</t>
  </si>
  <si>
    <t>CSP Caster 3 TR-3</t>
  </si>
  <si>
    <t>LBSS-1 TR-1</t>
  </si>
  <si>
    <t>07 ZG010/01</t>
  </si>
  <si>
    <t>10.06.2025</t>
  </si>
  <si>
    <t>LBSS-1 TR-2</t>
  </si>
  <si>
    <t>07 ZG010/02</t>
  </si>
  <si>
    <t>LBSS-1 TR-3</t>
  </si>
  <si>
    <t>08 PC036/01</t>
  </si>
  <si>
    <t>LBSS-1 TR-4</t>
  </si>
  <si>
    <t>08 PC036/02</t>
  </si>
  <si>
    <t>LBSS-1 TR-5</t>
  </si>
  <si>
    <t>08 PC036/05</t>
  </si>
  <si>
    <t>LBSS-1 TR-6</t>
  </si>
  <si>
    <t>08 PC036/04</t>
  </si>
  <si>
    <t>11.06.2025</t>
  </si>
  <si>
    <t>LBSS-1 TR-7</t>
  </si>
  <si>
    <t>08 PC036/03</t>
  </si>
  <si>
    <t>LBSS-1 TR-8</t>
  </si>
  <si>
    <t>08 CQC023/03</t>
  </si>
  <si>
    <t>LBSS-1 TR-9</t>
  </si>
  <si>
    <t>08 CQC023/02</t>
  </si>
  <si>
    <t>LBSS-1 TR-10</t>
  </si>
  <si>
    <t>08 CQC023/01</t>
  </si>
  <si>
    <t>LBSS-1 TR-11</t>
  </si>
  <si>
    <t>08 LC078/01</t>
  </si>
  <si>
    <t>LBSS-2 TR-1</t>
  </si>
  <si>
    <t>07 ZG010/05</t>
  </si>
  <si>
    <t>LBSS-2 TR-2</t>
  </si>
  <si>
    <t>07 ZG010/07</t>
  </si>
  <si>
    <t>12.06.2025</t>
  </si>
  <si>
    <t>LBSS-2 TR-3</t>
  </si>
  <si>
    <t>08 LC078/02</t>
  </si>
  <si>
    <t>LBSS-2 TR-4</t>
  </si>
  <si>
    <t>08 PC036/07</t>
  </si>
  <si>
    <t>LBSS-2 TR-5</t>
  </si>
  <si>
    <t>08 PC036/06</t>
  </si>
  <si>
    <t>LBSS-2 TR-6</t>
  </si>
  <si>
    <t>08 PC036/08</t>
  </si>
  <si>
    <t>13.06.2025</t>
  </si>
  <si>
    <t>LBSS-2 TR-7</t>
  </si>
  <si>
    <t>08 PC036/09</t>
  </si>
  <si>
    <t>LBSS-2 TR-8</t>
  </si>
  <si>
    <t>08 PC036/10</t>
  </si>
  <si>
    <t>LBSS-2 TR-9</t>
  </si>
  <si>
    <t>08 CQC023/04</t>
  </si>
  <si>
    <t>LBSS-2 TR-10</t>
  </si>
  <si>
    <t>08 CQC023/05</t>
  </si>
  <si>
    <t>Conarc-1 TR</t>
  </si>
  <si>
    <t>16.07.2025</t>
  </si>
  <si>
    <t>Conarc-1 Reactor</t>
  </si>
  <si>
    <t>Conarc-2 TR</t>
  </si>
  <si>
    <t>Conarc-2 Reactor</t>
  </si>
  <si>
    <t xml:space="preserve">LHF-1 </t>
  </si>
  <si>
    <t>15.07.2025</t>
  </si>
  <si>
    <t xml:space="preserve">LHF-2 </t>
  </si>
  <si>
    <t xml:space="preserve">LHF-3 </t>
  </si>
  <si>
    <t>LHF-7</t>
  </si>
  <si>
    <t>KILN-5</t>
  </si>
  <si>
    <t>08PC-041/02</t>
  </si>
  <si>
    <t>KILN-6</t>
  </si>
  <si>
    <t>070C-064</t>
  </si>
  <si>
    <t>KILN-7</t>
  </si>
  <si>
    <t>070C-064/13</t>
  </si>
  <si>
    <t>KILN-8</t>
  </si>
  <si>
    <t>PC 057/01</t>
  </si>
  <si>
    <t>LCSS-5, INI Caster</t>
  </si>
  <si>
    <t>T-2</t>
  </si>
  <si>
    <t>T-3</t>
  </si>
  <si>
    <t>T-4</t>
  </si>
  <si>
    <t>CSP Caster 1&amp;2- ECR</t>
  </si>
  <si>
    <t>CSP Caster 3- ECR</t>
  </si>
  <si>
    <t>LBSS-1</t>
  </si>
  <si>
    <t>TR-11</t>
  </si>
  <si>
    <t>LBSS-2</t>
  </si>
  <si>
    <t>CONARC-1</t>
  </si>
  <si>
    <t>Conarc-Transformer</t>
  </si>
  <si>
    <t>CONARC-2</t>
  </si>
  <si>
    <t>LHF-1</t>
  </si>
  <si>
    <t>LHF-1 Transformer(On line)</t>
  </si>
  <si>
    <t>LHF-2</t>
  </si>
  <si>
    <t>LHF-2 Transformer(Off line)</t>
  </si>
  <si>
    <t>LHF-3</t>
  </si>
  <si>
    <t>LHF-3 Transformer(On line)</t>
  </si>
  <si>
    <t>LHF-7 Transformer(Off Line)</t>
  </si>
  <si>
    <t>LIMEPLANT-B  ECR-2</t>
  </si>
  <si>
    <t>FES</t>
  </si>
  <si>
    <t>FES-2 Id Fan Standby MV Drive TR</t>
  </si>
  <si>
    <t>CONARC TRANSFORMER</t>
  </si>
  <si>
    <t>Transmission</t>
  </si>
  <si>
    <t>500 MVA ICT #1</t>
  </si>
  <si>
    <t>B-30579</t>
  </si>
  <si>
    <t>500 MVA ICT #2</t>
  </si>
  <si>
    <t>B-30580</t>
  </si>
  <si>
    <t>500 MVA ICT #3</t>
  </si>
  <si>
    <t>14113-001</t>
  </si>
  <si>
    <t>1 MVA Aux Trafo #1</t>
  </si>
  <si>
    <t>1 MVA Aux Trafo #2</t>
  </si>
  <si>
    <t>Power Transmission</t>
  </si>
  <si>
    <t>EAF 1/2 PH TR-1</t>
  </si>
  <si>
    <t>3055/16</t>
  </si>
  <si>
    <t>15.05.2025</t>
  </si>
  <si>
    <t>EAF 1/2 PH TR-2</t>
  </si>
  <si>
    <t>3055/11</t>
  </si>
  <si>
    <t>NRWPH TR-1</t>
  </si>
  <si>
    <t>07-0C-064/22</t>
  </si>
  <si>
    <t>NRWPH TR-2</t>
  </si>
  <si>
    <t>07-0C-064/21</t>
  </si>
  <si>
    <t>CHILLER TR</t>
  </si>
  <si>
    <t>12078/1</t>
  </si>
  <si>
    <t>CR-1</t>
  </si>
  <si>
    <t>11711/1</t>
  </si>
  <si>
    <t>EAF 3 PH TR-1</t>
  </si>
  <si>
    <t>3291/5</t>
  </si>
  <si>
    <t>EAF 3 PH TR-2</t>
  </si>
  <si>
    <t>3291/6</t>
  </si>
  <si>
    <t>HSM PH TR-1</t>
  </si>
  <si>
    <t>3055/12</t>
  </si>
  <si>
    <t>HSM PH TR-2</t>
  </si>
  <si>
    <t>13810/1</t>
  </si>
  <si>
    <t>3055/6</t>
  </si>
  <si>
    <t>3055/5</t>
  </si>
  <si>
    <t>J885</t>
  </si>
  <si>
    <t>VARIAV-OLD AMNS</t>
  </si>
  <si>
    <t>4110/1</t>
  </si>
  <si>
    <t>08.06.2025</t>
  </si>
  <si>
    <t>VARIAV-OLD RAMA</t>
  </si>
  <si>
    <t>4110/2</t>
  </si>
  <si>
    <t>VARIAV-NEW RAMA</t>
  </si>
  <si>
    <t>08LD-356/02</t>
  </si>
  <si>
    <t>VARIAV-NEW AMNS</t>
  </si>
  <si>
    <t>08LD-356/01</t>
  </si>
  <si>
    <t>VARIAV-OLD LIGHTING</t>
  </si>
  <si>
    <t>15/271</t>
  </si>
  <si>
    <t>22.02.2025</t>
  </si>
  <si>
    <t>3084/1</t>
  </si>
  <si>
    <t>18.12.2024</t>
  </si>
  <si>
    <t>BF RWTP</t>
  </si>
  <si>
    <t>09JC-029/01</t>
  </si>
  <si>
    <t>22.06.2024</t>
  </si>
  <si>
    <t>LBSS-4 Trafo-1</t>
  </si>
  <si>
    <t>07-ZG 010-07</t>
  </si>
  <si>
    <t>17.03.2025</t>
  </si>
  <si>
    <t>LBSS-4 Trafo-2</t>
  </si>
  <si>
    <t>07-ZG 010-08</t>
  </si>
  <si>
    <t>LBSS-4 Trafo-3</t>
  </si>
  <si>
    <t>07-ZG 010-09</t>
  </si>
  <si>
    <t>LBSS-3 Trafo-1</t>
  </si>
  <si>
    <t>TP-95-8025</t>
  </si>
  <si>
    <t>12.03.2025</t>
  </si>
  <si>
    <t>LBSS-3 Trafo-2</t>
  </si>
  <si>
    <t>TP-95-8024</t>
  </si>
  <si>
    <t>LBSS-4 Trafor-1 for PMCC-11</t>
  </si>
  <si>
    <t>07-PC024/22</t>
  </si>
  <si>
    <t>13.03.2025</t>
  </si>
  <si>
    <t>LBSS-4 Trafor-2 for PMCC-11</t>
  </si>
  <si>
    <t>07-PC024/23</t>
  </si>
  <si>
    <t>LBSS-4 Trafor-1 for PMCC-09</t>
  </si>
  <si>
    <t>07-PC024/24</t>
  </si>
  <si>
    <t>LBSS-4 Trafor-2 for PMCC-09</t>
  </si>
  <si>
    <t>07-PC024/31</t>
  </si>
  <si>
    <t>LBSS-4 Trafor-3 for PMCC-09</t>
  </si>
  <si>
    <t>07-PC024/28</t>
  </si>
  <si>
    <t>LBSS-4 Trafo -1 for PMCC-10</t>
  </si>
  <si>
    <t>07-PC024/20</t>
  </si>
  <si>
    <t>LBSS-4 Trafo -2 for PMCC-10</t>
  </si>
  <si>
    <t>07-PC024/29</t>
  </si>
  <si>
    <t>LBSS-4 Trafo -3 for PMCC-10</t>
  </si>
  <si>
    <t>07-PC024/30</t>
  </si>
  <si>
    <t>LBSS-4 Trafo -1 for MLDB</t>
  </si>
  <si>
    <t>07 OC 064/6</t>
  </si>
  <si>
    <t>LBSS-4 Trafo -2 for MLDB</t>
  </si>
  <si>
    <t>07 OC 064/5</t>
  </si>
  <si>
    <t>HMPS Trafo-1 for PMCC-14</t>
  </si>
  <si>
    <t>07 PC 024/21</t>
  </si>
  <si>
    <t>HMPS Trafo-2 for PMCC-14</t>
  </si>
  <si>
    <t>07 PC 024/19</t>
  </si>
  <si>
    <t>Trafor-1 for PMCC-08</t>
  </si>
  <si>
    <t>09 PC 044/05</t>
  </si>
  <si>
    <t>Trafor-2 for PMCC-08</t>
  </si>
  <si>
    <t>09 PC 044/06</t>
  </si>
  <si>
    <t>Trafor-1 for PMCC-05</t>
  </si>
  <si>
    <t>09 PC 044/01</t>
  </si>
  <si>
    <t>15.03.2025</t>
  </si>
  <si>
    <t>Trafor-2 for PMCC-05</t>
  </si>
  <si>
    <t>09 PC 044/02</t>
  </si>
  <si>
    <t>Trafor-1 for PMCC-06</t>
  </si>
  <si>
    <t>07-PC-024/27</t>
  </si>
  <si>
    <t>Trafor-2 for PMCC-06</t>
  </si>
  <si>
    <t>07-PC-024/25</t>
  </si>
  <si>
    <t>Trafor-1 for PMCC-07</t>
  </si>
  <si>
    <t>07-PC-024/32</t>
  </si>
  <si>
    <t>Trafor-2 for PMCC-07</t>
  </si>
  <si>
    <t>07-PC-024/26</t>
  </si>
  <si>
    <t>Trafor-1 for MLDB</t>
  </si>
  <si>
    <t>07-OC-064/7</t>
  </si>
  <si>
    <t>Trafor-1 for PMCC-15</t>
  </si>
  <si>
    <t>09- PC-044/03</t>
  </si>
  <si>
    <t>Trafor-2 for PMCC-15</t>
  </si>
  <si>
    <t>09-PC-044/04</t>
  </si>
  <si>
    <t>Trafor for MOD-5 FWPH MCC</t>
  </si>
  <si>
    <t>05 OC-048/03</t>
  </si>
  <si>
    <t>LBSS-4</t>
  </si>
  <si>
    <t>Trafor-1 for PMCC-11</t>
  </si>
  <si>
    <t>Trafor-2 for PMCC-11</t>
  </si>
  <si>
    <t>Trafor-1 for PMCC-09</t>
  </si>
  <si>
    <t>Trafor-2 for PMCC-09</t>
  </si>
  <si>
    <t>Trafor-3 for PMCC-09</t>
  </si>
  <si>
    <t>Trafor-1 for PMCC-10</t>
  </si>
  <si>
    <t>Trafor-2 for PMCC-10</t>
  </si>
  <si>
    <t>Trafor-3 for PMCC-10</t>
  </si>
  <si>
    <t>Trafor-2 for MLDB</t>
  </si>
  <si>
    <t>HMPS</t>
  </si>
  <si>
    <t>Trafor-1 for PMCC-14</t>
  </si>
  <si>
    <t>Trafor-2 for PMCC-14</t>
  </si>
  <si>
    <t>C.H-1</t>
  </si>
  <si>
    <t>C.H-2</t>
  </si>
  <si>
    <t>FINFAN-2</t>
  </si>
  <si>
    <t>MOD-5 FWPH</t>
  </si>
  <si>
    <t>Traffo-3</t>
  </si>
  <si>
    <t>EAF 1/2 PH</t>
  </si>
  <si>
    <t>HSM PH</t>
  </si>
  <si>
    <t>Trafo</t>
  </si>
  <si>
    <t>EAF 3 PH</t>
  </si>
  <si>
    <t>NRWPH</t>
  </si>
  <si>
    <t>BF-RWTP</t>
  </si>
  <si>
    <t>VARIAV-OLD</t>
  </si>
  <si>
    <t>ESSAR</t>
  </si>
  <si>
    <t>RAMA</t>
  </si>
  <si>
    <t>LIGHTING</t>
  </si>
  <si>
    <t>VARIAV-NEW</t>
  </si>
  <si>
    <t>LPG JETTY</t>
  </si>
  <si>
    <t>Details ( power transformer/ or distribution transformer )</t>
  </si>
  <si>
    <t>Power Transformer</t>
  </si>
  <si>
    <t>Distribution Transformer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</si>
</sst>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10" x14ac:knownFonts="1">
    <font>
      <sz val="11"/>
      <color theme="1"/>
      <name val="Aptos Narrow"/>
      <family val="2"/>
      <scheme val="minor"/>
    </font>
    <font>
      <b/>
      <sz val="9"/>
      <color theme="1"/>
      <name val="Calibri"/>
      <family val="2"/>
    </font>
    <font>
      <sz val="10"/>
      <color rgb="FF000000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0"/>
      <name val="Aptos Narrow"/>
      <family val="2"/>
      <scheme val="minor"/>
    </font>
    <font>
      <sz val="10"/>
      <color rgb="FF0D0D0D"/>
      <name val="Aptos Narrow"/>
      <family val="2"/>
      <scheme val="minor"/>
    </font>
    <font>
      <sz val="10"/>
      <color indexed="8"/>
      <name val="Aptos Narrow"/>
      <family val="2"/>
      <scheme val="minor"/>
    </font>
    <font>
      <sz val="10"/>
      <color rgb="FF242424"/>
      <name val="Aptos Narrow"/>
      <family val="2"/>
      <scheme val="minor"/>
    </font>
    <font>
      <sz val="11"/>
      <color rgb="FF1F4E79"/>
      <name val="Aptos Narrow"/>
    </font>
    <font>
      <sz val="11"/>
      <color rgb="FF375623"/>
      <name val="Aptos Narrow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rgb="FF92D050"/>
      </patternFill>
    </fill>
    <fill>
      <patternFill patternType="solid">
        <fgColor rgb="FFFFC000"/>
        <bgColor rgb="FFFFC000"/>
      </patternFill>
    </fill>
    <fill>
      <patternFill patternType="solid">
        <fgColor rgb="FFBDD7EE"/>
        <bgColor rgb="FFBDD7EE"/>
      </patternFill>
    </fill>
    <fill>
      <patternFill patternType="solid">
        <fgColor rgb="FFE2EFDA"/>
        <bgColor rgb="FFE2EFDA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2" fontId="1" fillId="0" borderId="3" xfId="0" applyNumberFormat="1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3" xfId="0" applyBorder="1"/>
    <xf numFmtId="0" fontId="0" fillId="0" borderId="1" xfId="0" applyBorder="1"/>
    <xf numFmtId="0" fontId="3" fillId="0" borderId="1" xfId="0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164" fontId="0" fillId="0" borderId="0" xfId="0" applyNumberFormat="1"/>
    <xf numFmtId="0" fontId="1" fillId="4" borderId="3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4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  <xf numFmtId="0" fontId="8" fillId="6" borderId="3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/>
    </xf>
    <xf numFmtId="0" fontId="8" fillId="6" borderId="0" xfId="0" applyFont="1" applyFill="1" applyAlignment="1">
      <alignment horizontal="center" vertical="center"/>
    </xf>
    <xf numFmtId="0" fontId="9" fillId="7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arcelormittal-my.sharepoint.com/personal/ubhavsar_domainamns_in/Documents/AppData/Local/Microsoft/Windows/INetCache/Content.Outlook/8B1WA6UK/Transformer%20Raw%20Data_1.xlsx" TargetMode="External"/><Relationship Id="rId18" Type="http://schemas.openxmlformats.org/officeDocument/2006/relationships/hyperlink" Target="https://arcelormittal-my.sharepoint.com/personal/ubhavsar_domainamns_in/Documents/AppData/Local/Microsoft/Windows/INetCache/Content.Outlook/8B1WA6UK/Transformer%20Raw%20Data_1.xlsx" TargetMode="External"/><Relationship Id="rId26" Type="http://schemas.openxmlformats.org/officeDocument/2006/relationships/hyperlink" Target="https://arcelormittal-my.sharepoint.com/personal/ubhavsar_domainamns_in/Documents/AppData/Local/Microsoft/Windows/INetCache/Content.Outlook/8B1WA6UK/Transformer%20Raw%20Data_1.xlsx" TargetMode="External"/><Relationship Id="rId3" Type="http://schemas.openxmlformats.org/officeDocument/2006/relationships/hyperlink" Target="https://arcelormittal-my.sharepoint.com/personal/ubhavsar_domainamns_in/Documents/AppData/Local/Microsoft/Windows/INetCache/Content.Outlook/8B1WA6UK/Transformer%20Raw%20Data_1.xlsx" TargetMode="External"/><Relationship Id="rId21" Type="http://schemas.openxmlformats.org/officeDocument/2006/relationships/hyperlink" Target="https://arcelormittal-my.sharepoint.com/personal/ubhavsar_domainamns_in/Documents/AppData/Local/Microsoft/Windows/INetCache/Content.Outlook/8B1WA6UK/Transformer%20Raw%20Data_1.xlsx" TargetMode="External"/><Relationship Id="rId34" Type="http://schemas.openxmlformats.org/officeDocument/2006/relationships/hyperlink" Target="https://arcelormittal-my.sharepoint.com/personal/ubhavsar_domainamns_in/Documents/AppData/Local/Microsoft/Windows/INetCache/Content.Outlook/8B1WA6UK/Transformer%20Raw%20Data_1.xlsx" TargetMode="External"/><Relationship Id="rId7" Type="http://schemas.openxmlformats.org/officeDocument/2006/relationships/hyperlink" Target="https://arcelormittal-my.sharepoint.com/personal/ubhavsar_domainamns_in/Documents/AppData/Local/Microsoft/Windows/INetCache/Content.Outlook/8B1WA6UK/Transformer%20Raw%20Data_1.xlsx" TargetMode="External"/><Relationship Id="rId12" Type="http://schemas.openxmlformats.org/officeDocument/2006/relationships/hyperlink" Target="https://arcelormittal-my.sharepoint.com/personal/ubhavsar_domainamns_in/Documents/AppData/Local/Microsoft/Windows/INetCache/Content.Outlook/8B1WA6UK/Transformer%20Raw%20Data_1.xlsx" TargetMode="External"/><Relationship Id="rId17" Type="http://schemas.openxmlformats.org/officeDocument/2006/relationships/hyperlink" Target="https://arcelormittal-my.sharepoint.com/personal/ubhavsar_domainamns_in/Documents/AppData/Local/Microsoft/Windows/INetCache/Content.Outlook/8B1WA6UK/Transformer%20Raw%20Data_1.xlsx" TargetMode="External"/><Relationship Id="rId25" Type="http://schemas.openxmlformats.org/officeDocument/2006/relationships/hyperlink" Target="https://arcelormittal-my.sharepoint.com/personal/ubhavsar_domainamns_in/Documents/AppData/Local/Microsoft/Windows/INetCache/Content.Outlook/8B1WA6UK/Transformer%20Raw%20Data_1.xlsx" TargetMode="External"/><Relationship Id="rId33" Type="http://schemas.openxmlformats.org/officeDocument/2006/relationships/hyperlink" Target="https://arcelormittal-my.sharepoint.com/personal/ubhavsar_domainamns_in/Documents/AppData/Local/Microsoft/Windows/INetCache/Content.Outlook/8B1WA6UK/Transformer%20Raw%20Data_1.xlsx" TargetMode="External"/><Relationship Id="rId2" Type="http://schemas.openxmlformats.org/officeDocument/2006/relationships/hyperlink" Target="https://arcelormittal-my.sharepoint.com/personal/ubhavsar_domainamns_in/Documents/AppData/Local/Microsoft/Windows/INetCache/Content.Outlook/8B1WA6UK/Transformer%20Raw%20Data_1.xlsx" TargetMode="External"/><Relationship Id="rId16" Type="http://schemas.openxmlformats.org/officeDocument/2006/relationships/hyperlink" Target="https://arcelormittal-my.sharepoint.com/personal/ubhavsar_domainamns_in/Documents/AppData/Local/Microsoft/Windows/INetCache/Content.Outlook/8B1WA6UK/Transformer%20Raw%20Data_1.xlsx" TargetMode="External"/><Relationship Id="rId20" Type="http://schemas.openxmlformats.org/officeDocument/2006/relationships/hyperlink" Target="https://arcelormittal-my.sharepoint.com/personal/ubhavsar_domainamns_in/Documents/AppData/Local/Microsoft/Windows/INetCache/Content.Outlook/8B1WA6UK/Transformer%20Raw%20Data_1.xlsx" TargetMode="External"/><Relationship Id="rId29" Type="http://schemas.openxmlformats.org/officeDocument/2006/relationships/hyperlink" Target="https://arcelormittal-my.sharepoint.com/personal/ubhavsar_domainamns_in/Documents/AppData/Local/Microsoft/Windows/INetCache/Content.Outlook/8B1WA6UK/Transformer%20Raw%20Data_1.xlsx" TargetMode="External"/><Relationship Id="rId1" Type="http://schemas.openxmlformats.org/officeDocument/2006/relationships/hyperlink" Target="https://arcelormittal-my.sharepoint.com/personal/ubhavsar_domainamns_in/Documents/AppData/Local/Microsoft/Windows/INetCache/Content.Outlook/8B1WA6UK/Transformer%20Raw%20Data_1.xlsx" TargetMode="External"/><Relationship Id="rId6" Type="http://schemas.openxmlformats.org/officeDocument/2006/relationships/hyperlink" Target="https://arcelormittal-my.sharepoint.com/personal/ubhavsar_domainamns_in/Documents/AppData/Local/Microsoft/Windows/INetCache/Content.Outlook/8B1WA6UK/Transformer%20Raw%20Data_1.xlsx" TargetMode="External"/><Relationship Id="rId11" Type="http://schemas.openxmlformats.org/officeDocument/2006/relationships/hyperlink" Target="https://arcelormittal-my.sharepoint.com/personal/ubhavsar_domainamns_in/Documents/AppData/Local/Microsoft/Windows/INetCache/Content.Outlook/8B1WA6UK/Transformer%20Raw%20Data_1.xlsx" TargetMode="External"/><Relationship Id="rId24" Type="http://schemas.openxmlformats.org/officeDocument/2006/relationships/hyperlink" Target="https://arcelormittal-my.sharepoint.com/personal/ubhavsar_domainamns_in/Documents/AppData/Local/Microsoft/Windows/INetCache/Content.Outlook/8B1WA6UK/Transformer%20Raw%20Data_1.xlsx" TargetMode="External"/><Relationship Id="rId32" Type="http://schemas.openxmlformats.org/officeDocument/2006/relationships/hyperlink" Target="https://arcelormittal-my.sharepoint.com/personal/ubhavsar_domainamns_in/Documents/AppData/Local/Microsoft/Windows/INetCache/Content.Outlook/8B1WA6UK/Transformer%20Raw%20Data_1.xlsx" TargetMode="External"/><Relationship Id="rId5" Type="http://schemas.openxmlformats.org/officeDocument/2006/relationships/hyperlink" Target="https://arcelormittal-my.sharepoint.com/personal/ubhavsar_domainamns_in/Documents/AppData/Local/Microsoft/Windows/INetCache/Content.Outlook/8B1WA6UK/Transformer%20Raw%20Data_1.xlsx" TargetMode="External"/><Relationship Id="rId15" Type="http://schemas.openxmlformats.org/officeDocument/2006/relationships/hyperlink" Target="https://arcelormittal-my.sharepoint.com/personal/ubhavsar_domainamns_in/Documents/AppData/Local/Microsoft/Windows/INetCache/Content.Outlook/8B1WA6UK/Transformer%20Raw%20Data_1.xlsx" TargetMode="External"/><Relationship Id="rId23" Type="http://schemas.openxmlformats.org/officeDocument/2006/relationships/hyperlink" Target="https://arcelormittal-my.sharepoint.com/personal/ubhavsar_domainamns_in/Documents/AppData/Local/Microsoft/Windows/INetCache/Content.Outlook/8B1WA6UK/Transformer%20Raw%20Data_1.xlsx" TargetMode="External"/><Relationship Id="rId28" Type="http://schemas.openxmlformats.org/officeDocument/2006/relationships/hyperlink" Target="https://arcelormittal-my.sharepoint.com/personal/ubhavsar_domainamns_in/Documents/AppData/Local/Microsoft/Windows/INetCache/Content.Outlook/8B1WA6UK/Transformer%20Raw%20Data_1.xlsx" TargetMode="External"/><Relationship Id="rId10" Type="http://schemas.openxmlformats.org/officeDocument/2006/relationships/hyperlink" Target="https://arcelormittal-my.sharepoint.com/personal/ubhavsar_domainamns_in/Documents/AppData/Local/Microsoft/Windows/INetCache/Content.Outlook/8B1WA6UK/Transformer%20Raw%20Data_1.xlsx" TargetMode="External"/><Relationship Id="rId19" Type="http://schemas.openxmlformats.org/officeDocument/2006/relationships/hyperlink" Target="https://arcelormittal-my.sharepoint.com/personal/ubhavsar_domainamns_in/Documents/AppData/Local/Microsoft/Windows/INetCache/Content.Outlook/8B1WA6UK/Transformer%20Raw%20Data_1.xlsx" TargetMode="External"/><Relationship Id="rId31" Type="http://schemas.openxmlformats.org/officeDocument/2006/relationships/hyperlink" Target="https://arcelormittal-my.sharepoint.com/personal/ubhavsar_domainamns_in/Documents/AppData/Local/Microsoft/Windows/INetCache/Content.Outlook/8B1WA6UK/Transformer%20Raw%20Data_1.xlsx" TargetMode="External"/><Relationship Id="rId4" Type="http://schemas.openxmlformats.org/officeDocument/2006/relationships/hyperlink" Target="https://arcelormittal-my.sharepoint.com/personal/ubhavsar_domainamns_in/Documents/AppData/Local/Microsoft/Windows/INetCache/Content.Outlook/8B1WA6UK/Transformer%20Raw%20Data_1.xlsx" TargetMode="External"/><Relationship Id="rId9" Type="http://schemas.openxmlformats.org/officeDocument/2006/relationships/hyperlink" Target="https://arcelormittal-my.sharepoint.com/personal/ubhavsar_domainamns_in/Documents/AppData/Local/Microsoft/Windows/INetCache/Content.Outlook/8B1WA6UK/Transformer%20Raw%20Data_1.xlsx" TargetMode="External"/><Relationship Id="rId14" Type="http://schemas.openxmlformats.org/officeDocument/2006/relationships/hyperlink" Target="https://arcelormittal-my.sharepoint.com/personal/ubhavsar_domainamns_in/Documents/AppData/Local/Microsoft/Windows/INetCache/Content.Outlook/8B1WA6UK/Transformer%20Raw%20Data_1.xlsx" TargetMode="External"/><Relationship Id="rId22" Type="http://schemas.openxmlformats.org/officeDocument/2006/relationships/hyperlink" Target="https://arcelormittal-my.sharepoint.com/personal/ubhavsar_domainamns_in/Documents/AppData/Local/Microsoft/Windows/INetCache/Content.Outlook/8B1WA6UK/Transformer%20Raw%20Data_1.xlsx" TargetMode="External"/><Relationship Id="rId27" Type="http://schemas.openxmlformats.org/officeDocument/2006/relationships/hyperlink" Target="https://arcelormittal-my.sharepoint.com/personal/ubhavsar_domainamns_in/Documents/AppData/Local/Microsoft/Windows/INetCache/Content.Outlook/8B1WA6UK/Transformer%20Raw%20Data_1.xlsx" TargetMode="External"/><Relationship Id="rId30" Type="http://schemas.openxmlformats.org/officeDocument/2006/relationships/hyperlink" Target="https://arcelormittal-my.sharepoint.com/personal/ubhavsar_domainamns_in/Documents/AppData/Local/Microsoft/Windows/INetCache/Content.Outlook/8B1WA6UK/Transformer%20Raw%20Data_1.xlsx" TargetMode="External"/><Relationship Id="rId8" Type="http://schemas.openxmlformats.org/officeDocument/2006/relationships/hyperlink" Target="https://arcelormittal-my.sharepoint.com/personal/ubhavsar_domainamns_in/Documents/AppData/Local/Microsoft/Windows/INetCache/Content.Outlook/8B1WA6UK/Transformer%20Raw%20Data_1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1186"/>
  <sheetViews>
    <sheetView tabSelected="1" workbookViewId="0">
      <selection activeCell="A9" sqref="A9"/>
    </sheetView>
  </sheetViews>
  <sheetFormatPr defaultRowHeight="15" x14ac:dyDescent="0.25"/>
  <cols>
    <col min="2" max="2" width="10.5703125" bestFit="1" customWidth="1"/>
    <col min="3" max="3" width="26.28515625" customWidth="1"/>
    <col min="4" max="5" width="10.140625" bestFit="1" customWidth="1"/>
    <col min="6" max="6" width="10.140625" customWidth="1"/>
    <col min="7" max="7" width="26" bestFit="1" customWidth="1"/>
    <col min="8" max="8" width="28" customWidth="1"/>
    <col min="11" max="11" width="13.140625" style="40" customWidth="1"/>
    <col min="12" max="12" width="7.85546875" customWidth="1"/>
    <col min="13" max="13" width="10.85546875" customWidth="1"/>
    <col min="17" max="17" width="10.140625" bestFit="1" customWidth="1"/>
  </cols>
  <sheetData>
    <row r="1" spans="1:34" s="5" customFormat="1" ht="32.2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3" t="s">
        <v>1551</v>
      </c>
      <c r="I1" s="3" t="s">
        <v>27</v>
      </c>
      <c r="J1" s="4" t="s">
        <v>28</v>
      </c>
      <c r="K1" s="2" t="s">
        <v>7</v>
      </c>
      <c r="L1" s="3" t="s">
        <v>8</v>
      </c>
      <c r="M1" s="1" t="s">
        <v>9</v>
      </c>
      <c r="N1" s="3" t="s">
        <v>10</v>
      </c>
      <c r="O1" s="3" t="s">
        <v>11</v>
      </c>
      <c r="P1" s="3" t="s">
        <v>12</v>
      </c>
      <c r="Q1" s="3" t="s">
        <v>13</v>
      </c>
      <c r="R1" s="3" t="s">
        <v>14</v>
      </c>
      <c r="S1" s="3" t="s">
        <v>15</v>
      </c>
      <c r="T1" s="3" t="s">
        <v>16</v>
      </c>
      <c r="U1" s="3" t="s">
        <v>17</v>
      </c>
      <c r="V1" s="3" t="s">
        <v>18</v>
      </c>
      <c r="W1" s="3" t="s">
        <v>19</v>
      </c>
      <c r="X1" s="3" t="s">
        <v>20</v>
      </c>
      <c r="Y1" s="3" t="s">
        <v>21</v>
      </c>
      <c r="Z1" s="3" t="s">
        <v>22</v>
      </c>
      <c r="AA1" s="3" t="s">
        <v>23</v>
      </c>
      <c r="AB1" s="3" t="s">
        <v>24</v>
      </c>
      <c r="AC1" s="3" t="s">
        <v>25</v>
      </c>
      <c r="AD1" s="3" t="s">
        <v>26</v>
      </c>
      <c r="AE1" s="3" t="s">
        <v>27</v>
      </c>
      <c r="AF1" s="4" t="s">
        <v>28</v>
      </c>
      <c r="AG1" s="4" t="s">
        <v>29</v>
      </c>
      <c r="AH1" s="4" t="s">
        <v>30</v>
      </c>
    </row>
    <row r="2" spans="1:34" x14ac:dyDescent="0.25">
      <c r="A2" s="1" t="s">
        <v>0</v>
      </c>
      <c r="B2" s="6" t="s">
        <v>31</v>
      </c>
      <c r="C2" s="6" t="s">
        <v>32</v>
      </c>
      <c r="D2" s="7">
        <v>200</v>
      </c>
      <c r="E2" s="8">
        <v>200</v>
      </c>
      <c r="F2" s="7" t="str">
        <f t="array" ref="F2">_xlfn.IFS(E2&lt;1,"0 - 0.9",E2&lt;=2,"1 to 2",E2&lt;=5,"3 to 5",E2&lt;=10,"6 to 10",E2&lt;=20,"11 to 20",E2&lt;=50,"21 to 50",E2&lt;=100,"51 to 100",E2&lt;=200,"101 to 200",E2&gt;200,"Above 200")</f>
        <v>101 to 200</v>
      </c>
      <c r="G2" s="7" t="s">
        <v>33</v>
      </c>
      <c r="H2" s="47" t="s">
        <v>1552</v>
      </c>
      <c r="I2" s="41" t="s">
        <v>36</v>
      </c>
      <c r="J2" s="7"/>
      <c r="K2" s="9" t="s">
        <v>34</v>
      </c>
      <c r="L2" s="7"/>
      <c r="M2" s="7"/>
      <c r="N2" s="7" t="s">
        <v>35</v>
      </c>
      <c r="O2" s="7" t="s">
        <v>35</v>
      </c>
      <c r="P2" s="7" t="s">
        <v>35</v>
      </c>
      <c r="Q2" s="7" t="s">
        <v>35</v>
      </c>
      <c r="R2" s="7" t="s">
        <v>35</v>
      </c>
      <c r="S2" s="7" t="s">
        <v>35</v>
      </c>
      <c r="T2" s="7" t="s">
        <v>35</v>
      </c>
      <c r="U2" s="7">
        <v>13</v>
      </c>
      <c r="V2" s="7">
        <v>17</v>
      </c>
      <c r="W2" s="7">
        <v>9</v>
      </c>
      <c r="X2" s="7">
        <v>62</v>
      </c>
      <c r="Y2" s="7">
        <v>2</v>
      </c>
      <c r="Z2" s="7">
        <v>247</v>
      </c>
      <c r="AA2" s="7">
        <v>1918</v>
      </c>
      <c r="AB2" s="7">
        <v>4</v>
      </c>
      <c r="AC2" s="7">
        <v>40548</v>
      </c>
      <c r="AD2" s="7">
        <v>19840</v>
      </c>
      <c r="AE2" s="41" t="s">
        <v>36</v>
      </c>
      <c r="AF2" s="7"/>
      <c r="AG2" s="7">
        <v>2025</v>
      </c>
      <c r="AH2" s="7" t="s">
        <v>37</v>
      </c>
    </row>
    <row r="3" spans="1:34" x14ac:dyDescent="0.25">
      <c r="A3" s="7">
        <v>1</v>
      </c>
      <c r="B3" s="6" t="s">
        <v>31</v>
      </c>
      <c r="C3" s="10" t="s">
        <v>38</v>
      </c>
      <c r="D3" s="11">
        <v>200</v>
      </c>
      <c r="E3" s="8">
        <v>200</v>
      </c>
      <c r="F3" s="7" t="str">
        <f t="array" ref="F3">_xlfn.IFS(E3&lt;1,"0 - 0.9",E3&lt;=2,"1 to 2",E3&lt;=5,"3 to 5",E3&lt;=10,"6 to 10",E3&lt;=20,"11 to 20",E3&lt;=50,"21 to 50",E3&lt;=100,"51 to 100",E3&lt;=200,"101 to 200",E3&gt;200,"Above 200")</f>
        <v>101 to 200</v>
      </c>
      <c r="G3" s="11" t="s">
        <v>39</v>
      </c>
      <c r="H3" s="47" t="s">
        <v>1552</v>
      </c>
      <c r="I3" s="41" t="s">
        <v>36</v>
      </c>
      <c r="J3" s="7"/>
      <c r="K3" s="9" t="s">
        <v>40</v>
      </c>
      <c r="L3" s="11"/>
      <c r="M3" s="11"/>
      <c r="N3" s="11" t="s">
        <v>35</v>
      </c>
      <c r="O3" s="11" t="s">
        <v>35</v>
      </c>
      <c r="P3" s="11" t="s">
        <v>35</v>
      </c>
      <c r="Q3" s="11" t="s">
        <v>35</v>
      </c>
      <c r="R3" s="11" t="s">
        <v>35</v>
      </c>
      <c r="S3" s="11" t="s">
        <v>35</v>
      </c>
      <c r="T3" s="11" t="s">
        <v>35</v>
      </c>
      <c r="U3" s="11">
        <v>4</v>
      </c>
      <c r="V3" s="11">
        <v>6</v>
      </c>
      <c r="W3" s="11">
        <v>2</v>
      </c>
      <c r="X3" s="11">
        <v>12</v>
      </c>
      <c r="Y3" s="11" t="s">
        <v>41</v>
      </c>
      <c r="Z3" s="11">
        <v>63</v>
      </c>
      <c r="AA3" s="11">
        <v>774</v>
      </c>
      <c r="AB3" s="11">
        <v>3</v>
      </c>
      <c r="AC3" s="11">
        <v>27112</v>
      </c>
      <c r="AD3" s="11">
        <v>9152</v>
      </c>
      <c r="AE3" s="41" t="s">
        <v>36</v>
      </c>
      <c r="AF3" s="7"/>
      <c r="AG3" s="7">
        <v>2025</v>
      </c>
      <c r="AH3" s="7" t="s">
        <v>42</v>
      </c>
    </row>
    <row r="4" spans="1:34" x14ac:dyDescent="0.25">
      <c r="A4" s="7">
        <v>2</v>
      </c>
      <c r="B4" s="6" t="s">
        <v>31</v>
      </c>
      <c r="C4" s="10" t="s">
        <v>43</v>
      </c>
      <c r="D4" s="11">
        <v>20</v>
      </c>
      <c r="E4" s="8">
        <v>20</v>
      </c>
      <c r="F4" s="7" t="str">
        <f t="array" ref="F4">_xlfn.IFS(E4&lt;1,"0 - 0.9",E4&lt;=2,"1 to 2",E4&lt;=5,"3 to 5",E4&lt;=10,"6 to 10",E4&lt;=20,"11 to 20",E4&lt;=50,"21 to 50",E4&lt;=100,"51 to 100",E4&lt;=200,"101 to 200",E4&gt;200,"Above 200")</f>
        <v>11 to 20</v>
      </c>
      <c r="G4" s="11" t="s">
        <v>44</v>
      </c>
      <c r="H4" s="47" t="s">
        <v>1552</v>
      </c>
      <c r="I4" s="41" t="s">
        <v>36</v>
      </c>
      <c r="J4" s="7"/>
      <c r="K4" s="9" t="s">
        <v>40</v>
      </c>
      <c r="L4" s="7"/>
      <c r="M4" s="7"/>
      <c r="N4" s="7" t="s">
        <v>35</v>
      </c>
      <c r="O4" s="7" t="s">
        <v>35</v>
      </c>
      <c r="P4" s="7" t="s">
        <v>35</v>
      </c>
      <c r="Q4" s="7" t="s">
        <v>35</v>
      </c>
      <c r="R4" s="7" t="s">
        <v>35</v>
      </c>
      <c r="S4" s="7" t="s">
        <v>35</v>
      </c>
      <c r="T4" s="7" t="s">
        <v>35</v>
      </c>
      <c r="U4" s="11">
        <v>35</v>
      </c>
      <c r="V4" s="11">
        <v>2</v>
      </c>
      <c r="W4" s="11">
        <v>1</v>
      </c>
      <c r="X4" s="11">
        <v>17</v>
      </c>
      <c r="Y4" s="11" t="s">
        <v>41</v>
      </c>
      <c r="Z4" s="11">
        <v>76</v>
      </c>
      <c r="AA4" s="11">
        <v>680</v>
      </c>
      <c r="AB4" s="11">
        <v>3</v>
      </c>
      <c r="AC4" s="11">
        <v>32758</v>
      </c>
      <c r="AD4" s="11">
        <v>5238</v>
      </c>
      <c r="AE4" s="41" t="s">
        <v>36</v>
      </c>
      <c r="AF4" s="7"/>
      <c r="AG4" s="7">
        <v>2025</v>
      </c>
      <c r="AH4" s="7" t="s">
        <v>42</v>
      </c>
    </row>
    <row r="5" spans="1:34" x14ac:dyDescent="0.25">
      <c r="A5" s="7">
        <v>3</v>
      </c>
      <c r="B5" s="7" t="s">
        <v>31</v>
      </c>
      <c r="C5" s="10" t="s">
        <v>45</v>
      </c>
      <c r="D5" s="11">
        <v>20</v>
      </c>
      <c r="E5" s="8">
        <v>20</v>
      </c>
      <c r="F5" s="7" t="str">
        <f t="array" ref="F5">_xlfn.IFS(E5&lt;1,"0 - 0.9",E5&lt;=2,"1 to 2",E5&lt;=5,"3 to 5",E5&lt;=10,"6 to 10",E5&lt;=20,"11 to 20",E5&lt;=50,"21 to 50",E5&lt;=100,"51 to 100",E5&lt;=200,"101 to 200",E5&gt;200,"Above 200")</f>
        <v>11 to 20</v>
      </c>
      <c r="G5" s="11" t="s">
        <v>46</v>
      </c>
      <c r="H5" s="47" t="s">
        <v>1552</v>
      </c>
      <c r="I5" s="41" t="s">
        <v>36</v>
      </c>
      <c r="J5" s="7"/>
      <c r="K5" s="9" t="s">
        <v>40</v>
      </c>
      <c r="L5" s="11"/>
      <c r="M5" s="11"/>
      <c r="N5" s="7" t="s">
        <v>35</v>
      </c>
      <c r="O5" s="7" t="s">
        <v>35</v>
      </c>
      <c r="P5" s="7" t="s">
        <v>35</v>
      </c>
      <c r="Q5" s="7" t="s">
        <v>35</v>
      </c>
      <c r="R5" s="7" t="s">
        <v>35</v>
      </c>
      <c r="S5" s="7" t="s">
        <v>35</v>
      </c>
      <c r="T5" s="7" t="s">
        <v>35</v>
      </c>
      <c r="U5" s="11">
        <v>6</v>
      </c>
      <c r="V5" s="11">
        <v>3</v>
      </c>
      <c r="W5" s="11">
        <v>3</v>
      </c>
      <c r="X5" s="11">
        <v>4</v>
      </c>
      <c r="Y5" s="11" t="s">
        <v>41</v>
      </c>
      <c r="Z5" s="11">
        <v>240</v>
      </c>
      <c r="AA5" s="11">
        <v>1441</v>
      </c>
      <c r="AB5" s="11">
        <v>4</v>
      </c>
      <c r="AC5" s="11">
        <v>30555</v>
      </c>
      <c r="AD5" s="11">
        <v>8947</v>
      </c>
      <c r="AE5" s="41" t="s">
        <v>36</v>
      </c>
      <c r="AF5" s="7"/>
      <c r="AG5" s="7">
        <v>2025</v>
      </c>
      <c r="AH5" s="7" t="s">
        <v>42</v>
      </c>
    </row>
    <row r="6" spans="1:34" x14ac:dyDescent="0.25">
      <c r="A6" s="7">
        <v>4</v>
      </c>
      <c r="B6" s="7" t="s">
        <v>31</v>
      </c>
      <c r="C6" s="11" t="s">
        <v>47</v>
      </c>
      <c r="D6" s="11">
        <v>20</v>
      </c>
      <c r="E6" s="8">
        <v>20</v>
      </c>
      <c r="F6" s="7" t="str">
        <f t="array" ref="F6">_xlfn.IFS(E6&lt;1,"0 - 0.9",E6&lt;=2,"1 to 2",E6&lt;=5,"3 to 5",E6&lt;=10,"6 to 10",E6&lt;=20,"11 to 20",E6&lt;=50,"21 to 50",E6&lt;=100,"51 to 100",E6&lt;=200,"101 to 200",E6&gt;200,"Above 200")</f>
        <v>11 to 20</v>
      </c>
      <c r="G6" s="11" t="s">
        <v>48</v>
      </c>
      <c r="H6" s="47" t="s">
        <v>1552</v>
      </c>
      <c r="I6" s="41" t="s">
        <v>36</v>
      </c>
      <c r="J6" s="7"/>
      <c r="K6" s="9" t="s">
        <v>40</v>
      </c>
      <c r="L6" s="7"/>
      <c r="M6" s="7"/>
      <c r="N6" s="7" t="s">
        <v>35</v>
      </c>
      <c r="O6" s="7" t="s">
        <v>35</v>
      </c>
      <c r="P6" s="7" t="s">
        <v>35</v>
      </c>
      <c r="Q6" s="7" t="s">
        <v>35</v>
      </c>
      <c r="R6" s="7" t="s">
        <v>35</v>
      </c>
      <c r="S6" s="7" t="s">
        <v>35</v>
      </c>
      <c r="T6" s="7" t="s">
        <v>35</v>
      </c>
      <c r="U6" s="11">
        <v>8</v>
      </c>
      <c r="V6" s="11">
        <v>4</v>
      </c>
      <c r="W6" s="11">
        <v>3</v>
      </c>
      <c r="X6" s="11">
        <v>4</v>
      </c>
      <c r="Y6" s="11" t="s">
        <v>41</v>
      </c>
      <c r="Z6" s="11">
        <v>409</v>
      </c>
      <c r="AA6" s="11">
        <v>2090</v>
      </c>
      <c r="AB6" s="11">
        <v>4</v>
      </c>
      <c r="AC6" s="11">
        <v>37277</v>
      </c>
      <c r="AD6" s="11">
        <v>19891</v>
      </c>
      <c r="AE6" s="41" t="s">
        <v>36</v>
      </c>
      <c r="AF6" s="7"/>
      <c r="AG6" s="7">
        <v>2025</v>
      </c>
      <c r="AH6" s="7" t="s">
        <v>42</v>
      </c>
    </row>
    <row r="7" spans="1:34" x14ac:dyDescent="0.25">
      <c r="A7" s="7">
        <v>5</v>
      </c>
      <c r="B7" s="7" t="s">
        <v>31</v>
      </c>
      <c r="C7" s="11" t="s">
        <v>49</v>
      </c>
      <c r="D7" s="11">
        <v>20</v>
      </c>
      <c r="E7" s="8">
        <v>20</v>
      </c>
      <c r="F7" s="7" t="str">
        <f t="array" ref="F7">_xlfn.IFS(E7&lt;1,"0 - 0.9",E7&lt;=2,"1 to 2",E7&lt;=5,"3 to 5",E7&lt;=10,"6 to 10",E7&lt;=20,"11 to 20",E7&lt;=50,"21 to 50",E7&lt;=100,"51 to 100",E7&lt;=200,"101 to 200",E7&gt;200,"Above 200")</f>
        <v>11 to 20</v>
      </c>
      <c r="G7" s="11" t="s">
        <v>50</v>
      </c>
      <c r="H7" s="47" t="s">
        <v>1552</v>
      </c>
      <c r="I7" s="41" t="s">
        <v>36</v>
      </c>
      <c r="J7" s="7"/>
      <c r="K7" s="9" t="s">
        <v>51</v>
      </c>
      <c r="L7" s="7"/>
      <c r="M7" s="7"/>
      <c r="N7" s="7" t="s">
        <v>35</v>
      </c>
      <c r="O7" s="7" t="s">
        <v>35</v>
      </c>
      <c r="P7" s="7" t="s">
        <v>35</v>
      </c>
      <c r="Q7" s="7" t="s">
        <v>35</v>
      </c>
      <c r="R7" s="7" t="s">
        <v>35</v>
      </c>
      <c r="S7" s="7" t="s">
        <v>35</v>
      </c>
      <c r="T7" s="7" t="s">
        <v>35</v>
      </c>
      <c r="U7" s="11">
        <v>7</v>
      </c>
      <c r="V7" s="11">
        <v>4</v>
      </c>
      <c r="W7" s="11">
        <v>3</v>
      </c>
      <c r="X7" s="11">
        <v>3</v>
      </c>
      <c r="Y7" s="11" t="s">
        <v>41</v>
      </c>
      <c r="Z7" s="11">
        <v>366</v>
      </c>
      <c r="AA7" s="11">
        <v>1717</v>
      </c>
      <c r="AB7" s="11">
        <v>5</v>
      </c>
      <c r="AC7" s="11">
        <v>38358</v>
      </c>
      <c r="AD7" s="11">
        <v>16743</v>
      </c>
      <c r="AE7" s="41" t="s">
        <v>36</v>
      </c>
      <c r="AF7" s="7"/>
      <c r="AG7" s="7">
        <v>2025</v>
      </c>
      <c r="AH7" s="7" t="s">
        <v>42</v>
      </c>
    </row>
    <row r="8" spans="1:34" x14ac:dyDescent="0.25">
      <c r="A8" s="7">
        <v>6</v>
      </c>
      <c r="B8" s="7" t="s">
        <v>31</v>
      </c>
      <c r="C8" s="11" t="s">
        <v>52</v>
      </c>
      <c r="D8" s="11">
        <v>20</v>
      </c>
      <c r="E8" s="8">
        <v>20</v>
      </c>
      <c r="F8" s="7" t="str">
        <f t="array" ref="F8">_xlfn.IFS(E8&lt;1,"0 - 0.9",E8&lt;=2,"1 to 2",E8&lt;=5,"3 to 5",E8&lt;=10,"6 to 10",E8&lt;=20,"11 to 20",E8&lt;=50,"21 to 50",E8&lt;=100,"51 to 100",E8&lt;=200,"101 to 200",E8&gt;200,"Above 200")</f>
        <v>11 to 20</v>
      </c>
      <c r="G8" s="11" t="s">
        <v>53</v>
      </c>
      <c r="H8" s="47" t="s">
        <v>1552</v>
      </c>
      <c r="I8" s="41" t="s">
        <v>36</v>
      </c>
      <c r="J8" s="7"/>
      <c r="K8" s="9" t="s">
        <v>51</v>
      </c>
      <c r="L8" s="11"/>
      <c r="M8" s="11"/>
      <c r="N8" s="11" t="s">
        <v>35</v>
      </c>
      <c r="O8" s="11" t="s">
        <v>35</v>
      </c>
      <c r="P8" s="11" t="s">
        <v>35</v>
      </c>
      <c r="Q8" s="11" t="s">
        <v>35</v>
      </c>
      <c r="R8" s="11" t="s">
        <v>35</v>
      </c>
      <c r="S8" s="11" t="s">
        <v>35</v>
      </c>
      <c r="T8" s="11" t="s">
        <v>35</v>
      </c>
      <c r="U8" s="11">
        <v>1</v>
      </c>
      <c r="V8" s="11">
        <v>3</v>
      </c>
      <c r="W8" s="11">
        <v>3</v>
      </c>
      <c r="X8" s="11">
        <v>3</v>
      </c>
      <c r="Y8" s="11" t="s">
        <v>41</v>
      </c>
      <c r="Z8" s="11">
        <v>296</v>
      </c>
      <c r="AA8" s="11">
        <v>1546</v>
      </c>
      <c r="AB8" s="11">
        <v>4</v>
      </c>
      <c r="AC8" s="11">
        <v>35712</v>
      </c>
      <c r="AD8" s="11">
        <v>8914</v>
      </c>
      <c r="AE8" s="41" t="s">
        <v>36</v>
      </c>
      <c r="AF8" s="7"/>
      <c r="AG8" s="7">
        <v>2025</v>
      </c>
      <c r="AH8" s="7" t="s">
        <v>42</v>
      </c>
    </row>
    <row r="9" spans="1:34" x14ac:dyDescent="0.25">
      <c r="A9" s="7">
        <v>7</v>
      </c>
      <c r="B9" s="7" t="s">
        <v>31</v>
      </c>
      <c r="C9" s="11" t="s">
        <v>54</v>
      </c>
      <c r="D9" s="11">
        <v>20</v>
      </c>
      <c r="E9" s="8">
        <v>20</v>
      </c>
      <c r="F9" s="7" t="str">
        <f t="array" ref="F9">_xlfn.IFS(E9&lt;1,"0 - 0.9",E9&lt;=2,"1 to 2",E9&lt;=5,"3 to 5",E9&lt;=10,"6 to 10",E9&lt;=20,"11 to 20",E9&lt;=50,"21 to 50",E9&lt;=100,"51 to 100",E9&lt;=200,"101 to 200",E9&gt;200,"Above 200")</f>
        <v>11 to 20</v>
      </c>
      <c r="G9" s="11" t="s">
        <v>55</v>
      </c>
      <c r="H9" s="47" t="s">
        <v>1552</v>
      </c>
      <c r="I9" s="41" t="s">
        <v>36</v>
      </c>
      <c r="J9" s="7"/>
      <c r="K9" s="9" t="s">
        <v>51</v>
      </c>
      <c r="L9" s="7"/>
      <c r="M9" s="7"/>
      <c r="N9" s="7" t="s">
        <v>35</v>
      </c>
      <c r="O9" s="7" t="s">
        <v>35</v>
      </c>
      <c r="P9" s="7" t="s">
        <v>35</v>
      </c>
      <c r="Q9" s="7" t="s">
        <v>35</v>
      </c>
      <c r="R9" s="7" t="s">
        <v>35</v>
      </c>
      <c r="S9" s="7" t="s">
        <v>35</v>
      </c>
      <c r="T9" s="7" t="s">
        <v>35</v>
      </c>
      <c r="U9" s="11">
        <v>10</v>
      </c>
      <c r="V9" s="11">
        <v>4</v>
      </c>
      <c r="W9" s="11">
        <v>3</v>
      </c>
      <c r="X9" s="11">
        <v>4</v>
      </c>
      <c r="Y9" s="11" t="s">
        <v>41</v>
      </c>
      <c r="Z9" s="11">
        <v>325</v>
      </c>
      <c r="AA9" s="11">
        <v>1795</v>
      </c>
      <c r="AB9" s="11">
        <v>5</v>
      </c>
      <c r="AC9" s="11">
        <v>33197</v>
      </c>
      <c r="AD9" s="11">
        <v>9805</v>
      </c>
      <c r="AE9" s="41" t="s">
        <v>36</v>
      </c>
      <c r="AF9" s="7"/>
      <c r="AG9" s="7">
        <v>2025</v>
      </c>
      <c r="AH9" s="7" t="s">
        <v>42</v>
      </c>
    </row>
    <row r="10" spans="1:34" x14ac:dyDescent="0.25">
      <c r="A10" s="7">
        <v>8</v>
      </c>
      <c r="B10" s="7" t="s">
        <v>31</v>
      </c>
      <c r="C10" s="11" t="s">
        <v>56</v>
      </c>
      <c r="D10" s="11">
        <v>20</v>
      </c>
      <c r="E10" s="8">
        <v>20</v>
      </c>
      <c r="F10" s="7" t="str">
        <f t="array" ref="F10">_xlfn.IFS(E10&lt;1,"0 - 0.9",E10&lt;=2,"1 to 2",E10&lt;=5,"3 to 5",E10&lt;=10,"6 to 10",E10&lt;=20,"11 to 20",E10&lt;=50,"21 to 50",E10&lt;=100,"51 to 100",E10&lt;=200,"101 to 200",E10&gt;200,"Above 200")</f>
        <v>11 to 20</v>
      </c>
      <c r="G10" s="11" t="s">
        <v>44</v>
      </c>
      <c r="H10" s="47" t="s">
        <v>1552</v>
      </c>
      <c r="I10" s="41" t="s">
        <v>36</v>
      </c>
      <c r="J10" s="7"/>
      <c r="K10" s="9" t="s">
        <v>57</v>
      </c>
      <c r="L10" s="11"/>
      <c r="M10" s="11"/>
      <c r="N10" s="7" t="s">
        <v>35</v>
      </c>
      <c r="O10" s="7" t="s">
        <v>35</v>
      </c>
      <c r="P10" s="7" t="s">
        <v>35</v>
      </c>
      <c r="Q10" s="7" t="s">
        <v>35</v>
      </c>
      <c r="R10" s="7" t="s">
        <v>35</v>
      </c>
      <c r="S10" s="7" t="s">
        <v>35</v>
      </c>
      <c r="T10" s="7" t="s">
        <v>35</v>
      </c>
      <c r="U10" s="11">
        <v>24</v>
      </c>
      <c r="V10" s="11">
        <v>4</v>
      </c>
      <c r="W10" s="11">
        <v>71</v>
      </c>
      <c r="X10" s="11">
        <v>2</v>
      </c>
      <c r="Y10" s="11" t="s">
        <v>41</v>
      </c>
      <c r="Z10" s="11">
        <v>35</v>
      </c>
      <c r="AA10" s="11">
        <v>694</v>
      </c>
      <c r="AB10" s="11">
        <v>3</v>
      </c>
      <c r="AC10" s="11">
        <v>26289</v>
      </c>
      <c r="AD10" s="11">
        <v>7101</v>
      </c>
      <c r="AE10" s="41" t="s">
        <v>36</v>
      </c>
      <c r="AF10" s="7"/>
      <c r="AG10" s="7">
        <v>2025</v>
      </c>
      <c r="AH10" s="7" t="s">
        <v>42</v>
      </c>
    </row>
    <row r="11" spans="1:34" x14ac:dyDescent="0.25">
      <c r="A11" s="7">
        <v>9</v>
      </c>
      <c r="B11" s="7" t="s">
        <v>31</v>
      </c>
      <c r="C11" s="11" t="s">
        <v>58</v>
      </c>
      <c r="D11" s="11">
        <v>20</v>
      </c>
      <c r="E11" s="8">
        <v>20</v>
      </c>
      <c r="F11" s="7" t="str">
        <f t="array" ref="F11">_xlfn.IFS(E11&lt;1,"0 - 0.9",E11&lt;=2,"1 to 2",E11&lt;=5,"3 to 5",E11&lt;=10,"6 to 10",E11&lt;=20,"11 to 20",E11&lt;=50,"21 to 50",E11&lt;=100,"51 to 100",E11&lt;=200,"101 to 200",E11&gt;200,"Above 200")</f>
        <v>11 to 20</v>
      </c>
      <c r="G11" s="11" t="s">
        <v>59</v>
      </c>
      <c r="H11" s="47" t="s">
        <v>1552</v>
      </c>
      <c r="I11" s="41" t="s">
        <v>36</v>
      </c>
      <c r="J11" s="41" t="s">
        <v>36</v>
      </c>
      <c r="K11" s="9" t="s">
        <v>60</v>
      </c>
      <c r="L11" s="7">
        <v>53</v>
      </c>
      <c r="M11" s="7">
        <v>22</v>
      </c>
      <c r="N11" s="7">
        <v>0.02</v>
      </c>
      <c r="O11" s="7">
        <v>0.03</v>
      </c>
      <c r="P11" s="7">
        <v>635</v>
      </c>
      <c r="Q11" s="7" t="s">
        <v>61</v>
      </c>
      <c r="R11" s="7">
        <v>36.4</v>
      </c>
      <c r="S11" s="7">
        <v>164</v>
      </c>
      <c r="T11" s="7">
        <v>0.84199999999999997</v>
      </c>
      <c r="U11" s="11">
        <v>13</v>
      </c>
      <c r="V11" s="11">
        <v>2</v>
      </c>
      <c r="W11" s="11">
        <v>3</v>
      </c>
      <c r="X11" s="11">
        <v>3</v>
      </c>
      <c r="Y11" s="11" t="s">
        <v>41</v>
      </c>
      <c r="Z11" s="11">
        <v>133</v>
      </c>
      <c r="AA11" s="11">
        <v>1481</v>
      </c>
      <c r="AB11" s="11">
        <v>4</v>
      </c>
      <c r="AC11" s="11">
        <v>30798</v>
      </c>
      <c r="AD11" s="11">
        <v>18777</v>
      </c>
      <c r="AE11" s="41" t="s">
        <v>36</v>
      </c>
      <c r="AF11" s="41" t="s">
        <v>36</v>
      </c>
      <c r="AG11" s="7">
        <v>2025</v>
      </c>
      <c r="AH11" s="7" t="s">
        <v>62</v>
      </c>
    </row>
    <row r="12" spans="1:34" x14ac:dyDescent="0.25">
      <c r="A12" s="7">
        <v>10</v>
      </c>
      <c r="B12" s="11" t="s">
        <v>31</v>
      </c>
      <c r="C12" s="11" t="s">
        <v>63</v>
      </c>
      <c r="D12" s="11">
        <v>20</v>
      </c>
      <c r="E12" s="8">
        <v>20</v>
      </c>
      <c r="F12" s="7" t="str">
        <f t="array" ref="F12">_xlfn.IFS(E12&lt;1,"0 - 0.9",E12&lt;=2,"1 to 2",E12&lt;=5,"3 to 5",E12&lt;=10,"6 to 10",E12&lt;=20,"11 to 20",E12&lt;=50,"21 to 50",E12&lt;=100,"51 to 100",E12&lt;=200,"101 to 200",E12&gt;200,"Above 200")</f>
        <v>11 to 20</v>
      </c>
      <c r="G12" s="11" t="s">
        <v>48</v>
      </c>
      <c r="H12" s="47" t="s">
        <v>1552</v>
      </c>
      <c r="I12" s="42" t="s">
        <v>36</v>
      </c>
      <c r="J12" s="41" t="s">
        <v>36</v>
      </c>
      <c r="K12" s="9" t="s">
        <v>60</v>
      </c>
      <c r="L12" s="7">
        <v>67</v>
      </c>
      <c r="M12" s="7">
        <v>34</v>
      </c>
      <c r="N12" s="7">
        <v>0.02</v>
      </c>
      <c r="O12" s="7">
        <v>1E-3</v>
      </c>
      <c r="P12" s="7">
        <v>286</v>
      </c>
      <c r="Q12" s="7" t="s">
        <v>61</v>
      </c>
      <c r="R12" s="7">
        <v>35.6</v>
      </c>
      <c r="S12" s="7">
        <v>170</v>
      </c>
      <c r="T12" s="7">
        <v>0.83699999999999997</v>
      </c>
      <c r="U12" s="11">
        <v>10</v>
      </c>
      <c r="V12" s="11">
        <v>2</v>
      </c>
      <c r="W12" s="11">
        <v>2</v>
      </c>
      <c r="X12" s="11">
        <v>2</v>
      </c>
      <c r="Y12" s="11" t="s">
        <v>41</v>
      </c>
      <c r="Z12" s="11">
        <v>38</v>
      </c>
      <c r="AA12" s="11">
        <v>643</v>
      </c>
      <c r="AB12" s="11">
        <v>3</v>
      </c>
      <c r="AC12" s="11">
        <v>35179</v>
      </c>
      <c r="AD12" s="11">
        <v>17329</v>
      </c>
      <c r="AE12" s="42" t="s">
        <v>36</v>
      </c>
      <c r="AF12" s="41" t="s">
        <v>36</v>
      </c>
      <c r="AG12" s="7">
        <v>2025</v>
      </c>
      <c r="AH12" s="7" t="s">
        <v>62</v>
      </c>
    </row>
    <row r="13" spans="1:34" x14ac:dyDescent="0.25">
      <c r="A13" s="7">
        <v>11</v>
      </c>
      <c r="B13" s="11" t="s">
        <v>31</v>
      </c>
      <c r="C13" s="11" t="s">
        <v>64</v>
      </c>
      <c r="D13" s="11">
        <v>20</v>
      </c>
      <c r="E13" s="8">
        <v>20</v>
      </c>
      <c r="F13" s="7" t="str">
        <f t="array" ref="F13">_xlfn.IFS(E13&lt;1,"0 - 0.9",E13&lt;=2,"1 to 2",E13&lt;=5,"3 to 5",E13&lt;=10,"6 to 10",E13&lt;=20,"11 to 20",E13&lt;=50,"21 to 50",E13&lt;=100,"51 to 100",E13&lt;=200,"101 to 200",E13&gt;200,"Above 200")</f>
        <v>11 to 20</v>
      </c>
      <c r="G13" s="11" t="s">
        <v>50</v>
      </c>
      <c r="H13" s="47" t="s">
        <v>1552</v>
      </c>
      <c r="I13" s="42" t="s">
        <v>36</v>
      </c>
      <c r="J13" s="41" t="s">
        <v>36</v>
      </c>
      <c r="K13" s="9" t="s">
        <v>60</v>
      </c>
      <c r="L13" s="7">
        <v>64</v>
      </c>
      <c r="M13" s="7">
        <v>20</v>
      </c>
      <c r="N13" s="7">
        <v>0.02</v>
      </c>
      <c r="O13" s="7">
        <v>4.0000000000000002E-4</v>
      </c>
      <c r="P13" s="7">
        <v>475</v>
      </c>
      <c r="Q13" s="7" t="s">
        <v>61</v>
      </c>
      <c r="R13" s="7">
        <v>36</v>
      </c>
      <c r="S13" s="7">
        <v>170</v>
      </c>
      <c r="T13" s="7">
        <v>0.83699999999999997</v>
      </c>
      <c r="U13" s="11">
        <v>21</v>
      </c>
      <c r="V13" s="11">
        <v>3</v>
      </c>
      <c r="W13" s="11">
        <v>3</v>
      </c>
      <c r="X13" s="11">
        <v>3</v>
      </c>
      <c r="Y13" s="11" t="s">
        <v>41</v>
      </c>
      <c r="Z13" s="11">
        <v>36</v>
      </c>
      <c r="AA13" s="11">
        <v>522</v>
      </c>
      <c r="AB13" s="11">
        <v>4</v>
      </c>
      <c r="AC13" s="11">
        <v>37815</v>
      </c>
      <c r="AD13" s="11">
        <v>17619</v>
      </c>
      <c r="AE13" s="42" t="s">
        <v>36</v>
      </c>
      <c r="AF13" s="41" t="s">
        <v>36</v>
      </c>
      <c r="AG13" s="7">
        <v>2025</v>
      </c>
      <c r="AH13" s="7" t="s">
        <v>62</v>
      </c>
    </row>
    <row r="14" spans="1:34" x14ac:dyDescent="0.25">
      <c r="A14" s="7">
        <v>12</v>
      </c>
      <c r="B14" s="11" t="s">
        <v>31</v>
      </c>
      <c r="C14" s="11" t="s">
        <v>65</v>
      </c>
      <c r="D14" s="11">
        <v>20</v>
      </c>
      <c r="E14" s="8">
        <v>20</v>
      </c>
      <c r="F14" s="7" t="str">
        <f t="array" ref="F14">_xlfn.IFS(E14&lt;1,"0 - 0.9",E14&lt;=2,"1 to 2",E14&lt;=5,"3 to 5",E14&lt;=10,"6 to 10",E14&lt;=20,"11 to 20",E14&lt;=50,"21 to 50",E14&lt;=100,"51 to 100",E14&lt;=200,"101 to 200",E14&gt;200,"Above 200")</f>
        <v>11 to 20</v>
      </c>
      <c r="G14" s="11" t="s">
        <v>66</v>
      </c>
      <c r="H14" s="47" t="s">
        <v>1552</v>
      </c>
      <c r="I14" s="42" t="s">
        <v>36</v>
      </c>
      <c r="J14" s="41" t="s">
        <v>36</v>
      </c>
      <c r="K14" s="9" t="s">
        <v>67</v>
      </c>
      <c r="L14" s="7">
        <v>70</v>
      </c>
      <c r="M14" s="7">
        <v>21</v>
      </c>
      <c r="N14" s="7">
        <v>0.02</v>
      </c>
      <c r="O14" s="7">
        <v>5.9999999999999995E-4</v>
      </c>
      <c r="P14" s="7">
        <v>1118</v>
      </c>
      <c r="Q14" s="7" t="s">
        <v>61</v>
      </c>
      <c r="R14" s="7">
        <v>35.9</v>
      </c>
      <c r="S14" s="7">
        <v>164</v>
      </c>
      <c r="T14" s="7">
        <v>0.82699999999999996</v>
      </c>
      <c r="U14" s="11">
        <v>21</v>
      </c>
      <c r="V14" s="11">
        <v>2</v>
      </c>
      <c r="W14" s="11">
        <v>2</v>
      </c>
      <c r="X14" s="11">
        <v>2</v>
      </c>
      <c r="Y14" s="11" t="s">
        <v>41</v>
      </c>
      <c r="Z14" s="11">
        <v>33</v>
      </c>
      <c r="AA14" s="11">
        <v>487</v>
      </c>
      <c r="AB14" s="11">
        <v>4</v>
      </c>
      <c r="AC14" s="11">
        <v>31683</v>
      </c>
      <c r="AD14" s="11">
        <v>16548</v>
      </c>
      <c r="AE14" s="42" t="s">
        <v>36</v>
      </c>
      <c r="AF14" s="41" t="s">
        <v>36</v>
      </c>
      <c r="AG14" s="7">
        <v>2025</v>
      </c>
      <c r="AH14" s="7" t="s">
        <v>62</v>
      </c>
    </row>
    <row r="15" spans="1:34" x14ac:dyDescent="0.25">
      <c r="A15" s="7">
        <v>13</v>
      </c>
      <c r="B15" s="11" t="s">
        <v>31</v>
      </c>
      <c r="C15" s="11" t="s">
        <v>68</v>
      </c>
      <c r="D15" s="11">
        <v>20</v>
      </c>
      <c r="E15" s="8">
        <v>20</v>
      </c>
      <c r="F15" s="7" t="str">
        <f t="array" ref="F15">_xlfn.IFS(E15&lt;1,"0 - 0.9",E15&lt;=2,"1 to 2",E15&lt;=5,"3 to 5",E15&lt;=10,"6 to 10",E15&lt;=20,"11 to 20",E15&lt;=50,"21 to 50",E15&lt;=100,"51 to 100",E15&lt;=200,"101 to 200",E15&gt;200,"Above 200")</f>
        <v>11 to 20</v>
      </c>
      <c r="G15" s="11" t="s">
        <v>55</v>
      </c>
      <c r="H15" s="47" t="s">
        <v>1552</v>
      </c>
      <c r="I15" s="42" t="s">
        <v>36</v>
      </c>
      <c r="J15" s="41" t="s">
        <v>36</v>
      </c>
      <c r="K15" s="9" t="s">
        <v>69</v>
      </c>
      <c r="L15" s="7">
        <v>82</v>
      </c>
      <c r="M15" s="7">
        <v>25</v>
      </c>
      <c r="N15" s="7">
        <v>0.02</v>
      </c>
      <c r="O15" s="7">
        <v>2E-3</v>
      </c>
      <c r="P15" s="7">
        <v>1409</v>
      </c>
      <c r="Q15" s="7" t="s">
        <v>61</v>
      </c>
      <c r="R15" s="7">
        <v>37.299999999999997</v>
      </c>
      <c r="S15" s="7">
        <v>166</v>
      </c>
      <c r="T15" s="7">
        <v>0.82699999999999996</v>
      </c>
      <c r="U15" s="11">
        <v>8</v>
      </c>
      <c r="V15" s="11">
        <v>3</v>
      </c>
      <c r="W15" s="11">
        <v>2</v>
      </c>
      <c r="X15" s="11">
        <v>2</v>
      </c>
      <c r="Y15" s="11" t="s">
        <v>41</v>
      </c>
      <c r="Z15" s="11">
        <v>16</v>
      </c>
      <c r="AA15" s="11">
        <v>262</v>
      </c>
      <c r="AB15" s="11">
        <v>3</v>
      </c>
      <c r="AC15" s="11">
        <v>33508</v>
      </c>
      <c r="AD15" s="11">
        <v>13023</v>
      </c>
      <c r="AE15" s="42" t="s">
        <v>36</v>
      </c>
      <c r="AF15" s="41" t="s">
        <v>36</v>
      </c>
      <c r="AG15" s="7">
        <v>2025</v>
      </c>
      <c r="AH15" s="7" t="s">
        <v>62</v>
      </c>
    </row>
    <row r="16" spans="1:34" x14ac:dyDescent="0.25">
      <c r="A16" s="7">
        <v>14</v>
      </c>
      <c r="B16" s="11" t="s">
        <v>31</v>
      </c>
      <c r="C16" s="11" t="s">
        <v>70</v>
      </c>
      <c r="D16" s="11">
        <v>0.122</v>
      </c>
      <c r="E16" s="8">
        <v>0.122</v>
      </c>
      <c r="F16" s="7" t="str">
        <f t="array" ref="F16">_xlfn.IFS(E16&lt;1,"0 - 0.9",E16&lt;=2,"1 to 2",E16&lt;=5,"3 to 5",E16&lt;=10,"6 to 10",E16&lt;=20,"11 to 20",E16&lt;=50,"21 to 50",E16&lt;=100,"51 to 100",E16&lt;=200,"101 to 200",E16&gt;200,"Above 200")</f>
        <v>0 - 0.9</v>
      </c>
      <c r="G16" s="12" t="s">
        <v>71</v>
      </c>
      <c r="H16" s="48" t="s">
        <v>1553</v>
      </c>
      <c r="I16" s="42" t="s">
        <v>36</v>
      </c>
      <c r="J16" s="43" t="s">
        <v>74</v>
      </c>
      <c r="K16" s="9" t="s">
        <v>72</v>
      </c>
      <c r="L16" s="7">
        <v>56</v>
      </c>
      <c r="M16" s="7">
        <v>60</v>
      </c>
      <c r="N16" s="7">
        <v>0.02</v>
      </c>
      <c r="O16" s="7">
        <v>2.0000000000000001E-4</v>
      </c>
      <c r="P16" s="7">
        <v>1917</v>
      </c>
      <c r="Q16" s="7" t="s">
        <v>61</v>
      </c>
      <c r="R16" s="7">
        <v>41.1</v>
      </c>
      <c r="S16" s="7">
        <v>164</v>
      </c>
      <c r="T16" s="7">
        <v>0.96199999999999997</v>
      </c>
      <c r="U16" s="11">
        <v>2</v>
      </c>
      <c r="V16" s="11">
        <v>4</v>
      </c>
      <c r="W16" s="11">
        <v>4</v>
      </c>
      <c r="X16" s="11">
        <v>4</v>
      </c>
      <c r="Y16" s="11" t="s">
        <v>41</v>
      </c>
      <c r="Z16" s="11">
        <v>23</v>
      </c>
      <c r="AA16" s="11" t="s">
        <v>73</v>
      </c>
      <c r="AB16" s="11">
        <v>7</v>
      </c>
      <c r="AC16" s="11">
        <v>61466</v>
      </c>
      <c r="AD16" s="11">
        <v>28639</v>
      </c>
      <c r="AE16" s="42" t="s">
        <v>36</v>
      </c>
      <c r="AF16" s="43" t="s">
        <v>74</v>
      </c>
      <c r="AG16" s="7">
        <v>2025</v>
      </c>
      <c r="AH16" s="7" t="s">
        <v>62</v>
      </c>
    </row>
    <row r="17" spans="1:34" x14ac:dyDescent="0.25">
      <c r="A17" s="7">
        <v>15</v>
      </c>
      <c r="B17" s="11" t="s">
        <v>31</v>
      </c>
      <c r="C17" s="11" t="s">
        <v>75</v>
      </c>
      <c r="D17" s="11">
        <v>0.122</v>
      </c>
      <c r="E17" s="8">
        <v>0.122</v>
      </c>
      <c r="F17" s="7" t="str">
        <f t="array" ref="F17">_xlfn.IFS(E17&lt;1,"0 - 0.9",E17&lt;=2,"1 to 2",E17&lt;=5,"3 to 5",E17&lt;=10,"6 to 10",E17&lt;=20,"11 to 20",E17&lt;=50,"21 to 50",E17&lt;=100,"51 to 100",E17&lt;=200,"101 to 200",E17&gt;200,"Above 200")</f>
        <v>0 - 0.9</v>
      </c>
      <c r="G17" s="12" t="s">
        <v>76</v>
      </c>
      <c r="H17" s="48" t="s">
        <v>1553</v>
      </c>
      <c r="I17" s="41" t="s">
        <v>36</v>
      </c>
      <c r="J17" s="41" t="s">
        <v>36</v>
      </c>
      <c r="K17" s="9" t="s">
        <v>72</v>
      </c>
      <c r="L17" s="7">
        <v>67</v>
      </c>
      <c r="M17" s="7">
        <v>32</v>
      </c>
      <c r="N17" s="7">
        <v>0.02</v>
      </c>
      <c r="O17" s="7">
        <v>4.0000000000000002E-4</v>
      </c>
      <c r="P17" s="7">
        <v>2195</v>
      </c>
      <c r="Q17" s="7" t="s">
        <v>61</v>
      </c>
      <c r="R17" s="7">
        <v>42.5</v>
      </c>
      <c r="S17" s="7">
        <v>166</v>
      </c>
      <c r="T17" s="7">
        <v>0.96199999999999997</v>
      </c>
      <c r="U17" s="11">
        <v>1</v>
      </c>
      <c r="V17" s="11">
        <v>4</v>
      </c>
      <c r="W17" s="11">
        <v>4</v>
      </c>
      <c r="X17" s="11">
        <v>4</v>
      </c>
      <c r="Y17" s="11" t="s">
        <v>41</v>
      </c>
      <c r="Z17" s="11">
        <v>24</v>
      </c>
      <c r="AA17" s="11">
        <v>724</v>
      </c>
      <c r="AB17" s="11">
        <v>7</v>
      </c>
      <c r="AC17" s="11">
        <v>62146</v>
      </c>
      <c r="AD17" s="11">
        <v>27230</v>
      </c>
      <c r="AE17" s="41" t="s">
        <v>36</v>
      </c>
      <c r="AF17" s="41" t="s">
        <v>36</v>
      </c>
      <c r="AG17" s="7">
        <v>2025</v>
      </c>
      <c r="AH17" s="7" t="s">
        <v>62</v>
      </c>
    </row>
    <row r="18" spans="1:34" x14ac:dyDescent="0.25">
      <c r="A18" s="7">
        <v>16</v>
      </c>
      <c r="B18" s="11" t="s">
        <v>31</v>
      </c>
      <c r="C18" s="11" t="s">
        <v>77</v>
      </c>
      <c r="D18" s="11">
        <v>0.122</v>
      </c>
      <c r="E18" s="8">
        <v>0.122</v>
      </c>
      <c r="F18" s="7" t="str">
        <f t="array" ref="F18">_xlfn.IFS(E18&lt;1,"0 - 0.9",E18&lt;=2,"1 to 2",E18&lt;=5,"3 to 5",E18&lt;=10,"6 to 10",E18&lt;=20,"11 to 20",E18&lt;=50,"21 to 50",E18&lt;=100,"51 to 100",E18&lt;=200,"101 to 200",E18&gt;200,"Above 200")</f>
        <v>0 - 0.9</v>
      </c>
      <c r="G18" s="12" t="s">
        <v>78</v>
      </c>
      <c r="H18" s="48" t="s">
        <v>1553</v>
      </c>
      <c r="I18" s="41" t="s">
        <v>36</v>
      </c>
      <c r="J18" s="41" t="s">
        <v>36</v>
      </c>
      <c r="K18" s="9" t="s">
        <v>79</v>
      </c>
      <c r="L18" s="11">
        <v>62</v>
      </c>
      <c r="M18" s="11">
        <v>30</v>
      </c>
      <c r="N18" s="11">
        <v>0.02</v>
      </c>
      <c r="O18" s="11">
        <v>2.0000000000000001E-4</v>
      </c>
      <c r="P18" s="11">
        <v>3886</v>
      </c>
      <c r="Q18" s="11" t="s">
        <v>61</v>
      </c>
      <c r="R18" s="11">
        <v>45.4</v>
      </c>
      <c r="S18" s="11">
        <v>178</v>
      </c>
      <c r="T18" s="11">
        <v>0.95699999999999996</v>
      </c>
      <c r="U18" s="11">
        <v>4</v>
      </c>
      <c r="V18" s="11">
        <v>8</v>
      </c>
      <c r="W18" s="11">
        <v>4</v>
      </c>
      <c r="X18" s="11">
        <v>4</v>
      </c>
      <c r="Y18" s="11" t="s">
        <v>41</v>
      </c>
      <c r="Z18" s="11">
        <v>66</v>
      </c>
      <c r="AA18" s="11">
        <v>710</v>
      </c>
      <c r="AB18" s="11">
        <v>7</v>
      </c>
      <c r="AC18" s="11">
        <v>65245</v>
      </c>
      <c r="AD18" s="11">
        <v>22097</v>
      </c>
      <c r="AE18" s="41" t="s">
        <v>36</v>
      </c>
      <c r="AF18" s="41" t="s">
        <v>36</v>
      </c>
      <c r="AG18" s="7">
        <v>2025</v>
      </c>
      <c r="AH18" s="7" t="s">
        <v>62</v>
      </c>
    </row>
    <row r="19" spans="1:34" x14ac:dyDescent="0.25">
      <c r="A19" s="7">
        <v>17</v>
      </c>
      <c r="B19" s="11" t="s">
        <v>31</v>
      </c>
      <c r="C19" s="11" t="s">
        <v>80</v>
      </c>
      <c r="D19" s="11">
        <v>0.122</v>
      </c>
      <c r="E19" s="8">
        <v>0.122</v>
      </c>
      <c r="F19" s="7" t="str">
        <f t="array" ref="F19">_xlfn.IFS(E19&lt;1,"0 - 0.9",E19&lt;=2,"1 to 2",E19&lt;=5,"3 to 5",E19&lt;=10,"6 to 10",E19&lt;=20,"11 to 20",E19&lt;=50,"21 to 50",E19&lt;=100,"51 to 100",E19&lt;=200,"101 to 200",E19&gt;200,"Above 200")</f>
        <v>0 - 0.9</v>
      </c>
      <c r="G19" s="12" t="s">
        <v>81</v>
      </c>
      <c r="H19" s="48" t="s">
        <v>1553</v>
      </c>
      <c r="I19" s="41" t="s">
        <v>36</v>
      </c>
      <c r="J19" s="41" t="s">
        <v>36</v>
      </c>
      <c r="K19" s="9" t="s">
        <v>79</v>
      </c>
      <c r="L19" s="7">
        <v>56</v>
      </c>
      <c r="M19" s="7">
        <v>38</v>
      </c>
      <c r="N19" s="7">
        <v>0.02</v>
      </c>
      <c r="O19" s="7">
        <v>2E-3</v>
      </c>
      <c r="P19" s="7">
        <v>4149</v>
      </c>
      <c r="Q19" s="7" t="s">
        <v>61</v>
      </c>
      <c r="R19" s="7">
        <v>47.1</v>
      </c>
      <c r="S19" s="7">
        <v>164</v>
      </c>
      <c r="T19" s="7">
        <v>0.96199999999999997</v>
      </c>
      <c r="U19" s="11">
        <v>38</v>
      </c>
      <c r="V19" s="11">
        <v>38</v>
      </c>
      <c r="W19" s="11">
        <v>5</v>
      </c>
      <c r="X19" s="11">
        <v>8</v>
      </c>
      <c r="Y19" s="11" t="s">
        <v>41</v>
      </c>
      <c r="Z19" s="11">
        <v>761</v>
      </c>
      <c r="AA19" s="11">
        <v>7414</v>
      </c>
      <c r="AB19" s="11">
        <v>7</v>
      </c>
      <c r="AC19" s="11">
        <v>64256</v>
      </c>
      <c r="AD19" s="11">
        <v>14671</v>
      </c>
      <c r="AE19" s="41" t="s">
        <v>36</v>
      </c>
      <c r="AF19" s="41" t="s">
        <v>36</v>
      </c>
      <c r="AG19" s="7">
        <v>2025</v>
      </c>
      <c r="AH19" s="7" t="s">
        <v>62</v>
      </c>
    </row>
    <row r="20" spans="1:34" x14ac:dyDescent="0.25">
      <c r="A20" s="7">
        <v>18</v>
      </c>
      <c r="B20" s="11" t="s">
        <v>31</v>
      </c>
      <c r="C20" s="11" t="s">
        <v>82</v>
      </c>
      <c r="D20" s="11">
        <v>0.122</v>
      </c>
      <c r="E20" s="8">
        <v>0.122</v>
      </c>
      <c r="F20" s="7" t="str">
        <f t="array" ref="F20">_xlfn.IFS(E20&lt;1,"0 - 0.9",E20&lt;=2,"1 to 2",E20&lt;=5,"3 to 5",E20&lt;=10,"6 to 10",E20&lt;=20,"11 to 20",E20&lt;=50,"21 to 50",E20&lt;=100,"51 to 100",E20&lt;=200,"101 to 200",E20&gt;200,"Above 200")</f>
        <v>0 - 0.9</v>
      </c>
      <c r="G20" s="12" t="s">
        <v>83</v>
      </c>
      <c r="H20" s="48" t="s">
        <v>1553</v>
      </c>
      <c r="I20" s="41" t="s">
        <v>36</v>
      </c>
      <c r="J20" s="41" t="s">
        <v>36</v>
      </c>
      <c r="K20" s="9" t="s">
        <v>72</v>
      </c>
      <c r="L20" s="11">
        <v>63</v>
      </c>
      <c r="M20" s="11">
        <v>36</v>
      </c>
      <c r="N20" s="7">
        <v>0.02</v>
      </c>
      <c r="O20" s="7">
        <v>2.0000000000000001E-4</v>
      </c>
      <c r="P20" s="7">
        <v>4238</v>
      </c>
      <c r="Q20" s="7" t="s">
        <v>61</v>
      </c>
      <c r="R20" s="7">
        <v>47.6</v>
      </c>
      <c r="S20" s="7">
        <v>166</v>
      </c>
      <c r="T20" s="7">
        <v>0.96199999999999997</v>
      </c>
      <c r="U20" s="11">
        <v>6</v>
      </c>
      <c r="V20" s="11">
        <v>12</v>
      </c>
      <c r="W20" s="11">
        <v>4</v>
      </c>
      <c r="X20" s="11">
        <v>5</v>
      </c>
      <c r="Y20" s="11" t="s">
        <v>41</v>
      </c>
      <c r="Z20" s="11">
        <v>143</v>
      </c>
      <c r="AA20" s="11">
        <v>2819</v>
      </c>
      <c r="AB20" s="11">
        <v>7</v>
      </c>
      <c r="AC20" s="11">
        <v>65255</v>
      </c>
      <c r="AD20" s="11">
        <v>24108</v>
      </c>
      <c r="AE20" s="41" t="s">
        <v>36</v>
      </c>
      <c r="AF20" s="41" t="s">
        <v>36</v>
      </c>
      <c r="AG20" s="7">
        <v>2025</v>
      </c>
      <c r="AH20" s="7" t="s">
        <v>62</v>
      </c>
    </row>
    <row r="21" spans="1:34" x14ac:dyDescent="0.25">
      <c r="A21" s="7">
        <v>19</v>
      </c>
      <c r="B21" s="11" t="s">
        <v>31</v>
      </c>
      <c r="C21" s="11" t="s">
        <v>84</v>
      </c>
      <c r="D21" s="11">
        <v>0.122</v>
      </c>
      <c r="E21" s="8">
        <v>0.122</v>
      </c>
      <c r="F21" s="7" t="str">
        <f t="array" ref="F21">_xlfn.IFS(E21&lt;1,"0 - 0.9",E21&lt;=2,"1 to 2",E21&lt;=5,"3 to 5",E21&lt;=10,"6 to 10",E21&lt;=20,"11 to 20",E21&lt;=50,"21 to 50",E21&lt;=100,"51 to 100",E21&lt;=200,"101 to 200",E21&gt;200,"Above 200")</f>
        <v>0 - 0.9</v>
      </c>
      <c r="G21" s="11" t="s">
        <v>85</v>
      </c>
      <c r="H21" s="48" t="s">
        <v>1553</v>
      </c>
      <c r="I21" s="41" t="s">
        <v>36</v>
      </c>
      <c r="J21" s="43" t="s">
        <v>74</v>
      </c>
      <c r="K21" s="9" t="s">
        <v>86</v>
      </c>
      <c r="L21" s="7">
        <v>42</v>
      </c>
      <c r="M21" s="7">
        <v>44</v>
      </c>
      <c r="N21" s="7">
        <v>0.02</v>
      </c>
      <c r="O21" s="7">
        <v>1E-4</v>
      </c>
      <c r="P21" s="7">
        <v>3665</v>
      </c>
      <c r="Q21" s="7" t="s">
        <v>61</v>
      </c>
      <c r="R21" s="7">
        <v>46.9</v>
      </c>
      <c r="S21" s="7">
        <v>178</v>
      </c>
      <c r="T21" s="7">
        <v>0.96199999999999997</v>
      </c>
      <c r="U21" s="11">
        <v>1</v>
      </c>
      <c r="V21" s="11">
        <v>5</v>
      </c>
      <c r="W21" s="11">
        <v>4</v>
      </c>
      <c r="X21" s="11">
        <v>4</v>
      </c>
      <c r="Y21" s="11" t="s">
        <v>41</v>
      </c>
      <c r="Z21" s="11">
        <v>23</v>
      </c>
      <c r="AA21" s="11">
        <v>680</v>
      </c>
      <c r="AB21" s="11">
        <v>8</v>
      </c>
      <c r="AC21" s="11">
        <v>49247</v>
      </c>
      <c r="AD21" s="11">
        <v>26818</v>
      </c>
      <c r="AE21" s="41" t="s">
        <v>36</v>
      </c>
      <c r="AF21" s="43" t="s">
        <v>74</v>
      </c>
      <c r="AG21" s="7">
        <v>2025</v>
      </c>
      <c r="AH21" s="7" t="s">
        <v>62</v>
      </c>
    </row>
    <row r="22" spans="1:34" x14ac:dyDescent="0.25">
      <c r="A22" s="7">
        <v>20</v>
      </c>
      <c r="B22" s="11" t="s">
        <v>31</v>
      </c>
      <c r="C22" s="11" t="s">
        <v>87</v>
      </c>
      <c r="D22" s="11">
        <v>0.122</v>
      </c>
      <c r="E22" s="8">
        <v>0.122</v>
      </c>
      <c r="F22" s="7" t="str">
        <f t="array" ref="F22">_xlfn.IFS(E22&lt;1,"0 - 0.9",E22&lt;=2,"1 to 2",E22&lt;=5,"3 to 5",E22&lt;=10,"6 to 10",E22&lt;=20,"11 to 20",E22&lt;=50,"21 to 50",E22&lt;=100,"51 to 100",E22&lt;=200,"101 to 200",E22&gt;200,"Above 200")</f>
        <v>0 - 0.9</v>
      </c>
      <c r="G22" s="11" t="s">
        <v>88</v>
      </c>
      <c r="H22" s="48" t="s">
        <v>1553</v>
      </c>
      <c r="I22" s="41" t="s">
        <v>36</v>
      </c>
      <c r="J22" s="43" t="s">
        <v>74</v>
      </c>
      <c r="K22" s="9" t="s">
        <v>89</v>
      </c>
      <c r="L22" s="7">
        <v>57</v>
      </c>
      <c r="M22" s="7">
        <v>59</v>
      </c>
      <c r="N22" s="7">
        <v>0.02</v>
      </c>
      <c r="O22" s="7">
        <v>1E-4</v>
      </c>
      <c r="P22" s="7">
        <v>4313</v>
      </c>
      <c r="Q22" s="7" t="s">
        <v>61</v>
      </c>
      <c r="R22" s="7">
        <v>46.3</v>
      </c>
      <c r="S22" s="7">
        <v>178</v>
      </c>
      <c r="T22" s="7">
        <v>0.96199999999999997</v>
      </c>
      <c r="U22" s="11">
        <v>2</v>
      </c>
      <c r="V22" s="11">
        <v>6</v>
      </c>
      <c r="W22" s="11">
        <v>4</v>
      </c>
      <c r="X22" s="11">
        <v>6</v>
      </c>
      <c r="Y22" s="11" t="s">
        <v>41</v>
      </c>
      <c r="Z22" s="11">
        <v>45</v>
      </c>
      <c r="AA22" s="11">
        <v>2653</v>
      </c>
      <c r="AB22" s="11">
        <v>7</v>
      </c>
      <c r="AC22" s="11">
        <v>48913</v>
      </c>
      <c r="AD22" s="11">
        <v>24308</v>
      </c>
      <c r="AE22" s="41" t="s">
        <v>36</v>
      </c>
      <c r="AF22" s="43" t="s">
        <v>74</v>
      </c>
      <c r="AG22" s="7">
        <v>2025</v>
      </c>
      <c r="AH22" s="7" t="s">
        <v>62</v>
      </c>
    </row>
    <row r="23" spans="1:34" x14ac:dyDescent="0.25">
      <c r="A23" s="7">
        <v>21</v>
      </c>
      <c r="B23" s="11" t="s">
        <v>31</v>
      </c>
      <c r="C23" s="11" t="s">
        <v>90</v>
      </c>
      <c r="D23" s="11">
        <v>0.122</v>
      </c>
      <c r="E23" s="8">
        <v>0.122</v>
      </c>
      <c r="F23" s="7" t="str">
        <f t="array" ref="F23">_xlfn.IFS(E23&lt;1,"0 - 0.9",E23&lt;=2,"1 to 2",E23&lt;=5,"3 to 5",E23&lt;=10,"6 to 10",E23&lt;=20,"11 to 20",E23&lt;=50,"21 to 50",E23&lt;=100,"51 to 100",E23&lt;=200,"101 to 200",E23&gt;200,"Above 200")</f>
        <v>0 - 0.9</v>
      </c>
      <c r="G23" s="11" t="s">
        <v>91</v>
      </c>
      <c r="H23" s="48" t="s">
        <v>1553</v>
      </c>
      <c r="I23" s="41" t="s">
        <v>36</v>
      </c>
      <c r="J23" s="41" t="s">
        <v>36</v>
      </c>
      <c r="K23" s="9" t="s">
        <v>89</v>
      </c>
      <c r="L23" s="11">
        <v>57</v>
      </c>
      <c r="M23" s="11">
        <v>34</v>
      </c>
      <c r="N23" s="11">
        <v>0.02</v>
      </c>
      <c r="O23" s="11">
        <v>2.0000000000000001E-4</v>
      </c>
      <c r="P23" s="11">
        <v>2412</v>
      </c>
      <c r="Q23" s="11" t="s">
        <v>61</v>
      </c>
      <c r="R23" s="11">
        <v>49.2</v>
      </c>
      <c r="S23" s="11">
        <v>166</v>
      </c>
      <c r="T23" s="11">
        <v>0.96199999999999997</v>
      </c>
      <c r="U23" s="11">
        <v>6</v>
      </c>
      <c r="V23" s="11">
        <v>6</v>
      </c>
      <c r="W23" s="11">
        <v>1</v>
      </c>
      <c r="X23" s="11">
        <v>4</v>
      </c>
      <c r="Y23" s="11" t="s">
        <v>41</v>
      </c>
      <c r="Z23" s="11">
        <v>29</v>
      </c>
      <c r="AA23" s="11">
        <v>284</v>
      </c>
      <c r="AB23" s="11">
        <v>7</v>
      </c>
      <c r="AC23" s="11">
        <v>65712</v>
      </c>
      <c r="AD23" s="11">
        <v>31058</v>
      </c>
      <c r="AE23" s="41" t="s">
        <v>36</v>
      </c>
      <c r="AF23" s="41" t="s">
        <v>36</v>
      </c>
      <c r="AG23" s="7">
        <v>2025</v>
      </c>
      <c r="AH23" s="7" t="s">
        <v>62</v>
      </c>
    </row>
    <row r="24" spans="1:34" x14ac:dyDescent="0.25">
      <c r="A24" s="7">
        <v>22</v>
      </c>
      <c r="B24" s="11" t="s">
        <v>31</v>
      </c>
      <c r="C24" s="11" t="s">
        <v>92</v>
      </c>
      <c r="D24" s="11">
        <v>0.122</v>
      </c>
      <c r="E24" s="8">
        <v>0.122</v>
      </c>
      <c r="F24" s="7" t="str">
        <f t="array" ref="F24">_xlfn.IFS(E24&lt;1,"0 - 0.9",E24&lt;=2,"1 to 2",E24&lt;=5,"3 to 5",E24&lt;=10,"6 to 10",E24&lt;=20,"11 to 20",E24&lt;=50,"21 to 50",E24&lt;=100,"51 to 100",E24&lt;=200,"101 to 200",E24&gt;200,"Above 200")</f>
        <v>0 - 0.9</v>
      </c>
      <c r="G24" s="11" t="s">
        <v>93</v>
      </c>
      <c r="H24" s="48" t="s">
        <v>1553</v>
      </c>
      <c r="I24" s="41" t="s">
        <v>36</v>
      </c>
      <c r="J24" s="41" t="s">
        <v>36</v>
      </c>
      <c r="K24" s="9" t="s">
        <v>94</v>
      </c>
      <c r="L24" s="7">
        <v>52</v>
      </c>
      <c r="M24" s="7">
        <v>36</v>
      </c>
      <c r="N24" s="7">
        <v>0.02</v>
      </c>
      <c r="O24" s="7">
        <v>3.0000000000000001E-3</v>
      </c>
      <c r="P24" s="7">
        <v>3585</v>
      </c>
      <c r="Q24" s="7" t="s">
        <v>61</v>
      </c>
      <c r="R24" s="7">
        <v>48.9</v>
      </c>
      <c r="S24" s="7">
        <v>178</v>
      </c>
      <c r="T24" s="7">
        <v>0.96199999999999997</v>
      </c>
      <c r="U24" s="11">
        <v>1</v>
      </c>
      <c r="V24" s="11">
        <v>7</v>
      </c>
      <c r="W24" s="11">
        <v>3</v>
      </c>
      <c r="X24" s="11">
        <v>4</v>
      </c>
      <c r="Y24" s="11" t="s">
        <v>41</v>
      </c>
      <c r="Z24" s="11">
        <v>82</v>
      </c>
      <c r="AA24" s="11">
        <v>1704</v>
      </c>
      <c r="AB24" s="11">
        <v>7</v>
      </c>
      <c r="AC24" s="11">
        <v>43539</v>
      </c>
      <c r="AD24" s="11">
        <v>23422</v>
      </c>
      <c r="AE24" s="41" t="s">
        <v>36</v>
      </c>
      <c r="AF24" s="41" t="s">
        <v>36</v>
      </c>
      <c r="AG24" s="7">
        <v>2025</v>
      </c>
      <c r="AH24" s="7" t="s">
        <v>62</v>
      </c>
    </row>
    <row r="25" spans="1:34" x14ac:dyDescent="0.25">
      <c r="A25" s="7">
        <v>23</v>
      </c>
      <c r="B25" s="11" t="s">
        <v>31</v>
      </c>
      <c r="C25" s="11" t="s">
        <v>95</v>
      </c>
      <c r="D25" s="11">
        <v>0.122</v>
      </c>
      <c r="E25" s="8">
        <v>0.122</v>
      </c>
      <c r="F25" s="7" t="str">
        <f t="array" ref="F25">_xlfn.IFS(E25&lt;1,"0 - 0.9",E25&lt;=2,"1 to 2",E25&lt;=5,"3 to 5",E25&lt;=10,"6 to 10",E25&lt;=20,"11 to 20",E25&lt;=50,"21 to 50",E25&lt;=100,"51 to 100",E25&lt;=200,"101 to 200",E25&gt;200,"Above 200")</f>
        <v>0 - 0.9</v>
      </c>
      <c r="G25" s="11" t="s">
        <v>96</v>
      </c>
      <c r="H25" s="48" t="s">
        <v>1553</v>
      </c>
      <c r="I25" s="41" t="s">
        <v>36</v>
      </c>
      <c r="J25" s="41" t="s">
        <v>36</v>
      </c>
      <c r="K25" s="9" t="s">
        <v>94</v>
      </c>
      <c r="L25" s="11">
        <v>58</v>
      </c>
      <c r="M25" s="11">
        <v>35</v>
      </c>
      <c r="N25" s="7">
        <v>0.02</v>
      </c>
      <c r="O25" s="7">
        <v>2.9999999999999997E-4</v>
      </c>
      <c r="P25" s="7">
        <v>7059</v>
      </c>
      <c r="Q25" s="7" t="s">
        <v>61</v>
      </c>
      <c r="R25" s="7">
        <v>46.6</v>
      </c>
      <c r="S25" s="7">
        <v>178</v>
      </c>
      <c r="T25" s="7">
        <v>0.96199999999999997</v>
      </c>
      <c r="U25" s="11">
        <v>6</v>
      </c>
      <c r="V25" s="11">
        <v>6</v>
      </c>
      <c r="W25" s="11">
        <v>4</v>
      </c>
      <c r="X25" s="11">
        <v>4</v>
      </c>
      <c r="Y25" s="11" t="s">
        <v>41</v>
      </c>
      <c r="Z25" s="11">
        <v>102</v>
      </c>
      <c r="AA25" s="11">
        <v>1868</v>
      </c>
      <c r="AB25" s="11">
        <v>7</v>
      </c>
      <c r="AC25" s="11">
        <v>41262</v>
      </c>
      <c r="AD25" s="11">
        <v>23738</v>
      </c>
      <c r="AE25" s="41" t="s">
        <v>36</v>
      </c>
      <c r="AF25" s="41" t="s">
        <v>36</v>
      </c>
      <c r="AG25" s="7">
        <v>2025</v>
      </c>
      <c r="AH25" s="7" t="s">
        <v>62</v>
      </c>
    </row>
    <row r="26" spans="1:34" x14ac:dyDescent="0.25">
      <c r="A26" s="7">
        <v>24</v>
      </c>
      <c r="B26" s="11" t="s">
        <v>31</v>
      </c>
      <c r="C26" s="11" t="s">
        <v>97</v>
      </c>
      <c r="D26" s="11">
        <v>0.122</v>
      </c>
      <c r="E26" s="8">
        <v>0.122</v>
      </c>
      <c r="F26" s="7" t="str">
        <f t="array" ref="F26">_xlfn.IFS(E26&lt;1,"0 - 0.9",E26&lt;=2,"1 to 2",E26&lt;=5,"3 to 5",E26&lt;=10,"6 to 10",E26&lt;=20,"11 to 20",E26&lt;=50,"21 to 50",E26&lt;=100,"51 to 100",E26&lt;=200,"101 to 200",E26&gt;200,"Above 200")</f>
        <v>0 - 0.9</v>
      </c>
      <c r="G26" s="11" t="s">
        <v>98</v>
      </c>
      <c r="H26" s="48" t="s">
        <v>1553</v>
      </c>
      <c r="I26" s="41" t="s">
        <v>36</v>
      </c>
      <c r="J26" s="41" t="s">
        <v>36</v>
      </c>
      <c r="K26" s="9" t="s">
        <v>94</v>
      </c>
      <c r="L26" s="7">
        <v>55</v>
      </c>
      <c r="M26" s="7">
        <v>37</v>
      </c>
      <c r="N26" s="7">
        <v>0.02</v>
      </c>
      <c r="O26" s="7">
        <v>2E-3</v>
      </c>
      <c r="P26" s="7">
        <v>3265</v>
      </c>
      <c r="Q26" s="7" t="s">
        <v>61</v>
      </c>
      <c r="R26" s="7">
        <v>38.6</v>
      </c>
      <c r="S26" s="7">
        <v>176</v>
      </c>
      <c r="T26" s="7">
        <v>0.96199999999999997</v>
      </c>
      <c r="U26" s="11">
        <v>1</v>
      </c>
      <c r="V26" s="11">
        <v>5</v>
      </c>
      <c r="W26" s="11">
        <v>4</v>
      </c>
      <c r="X26" s="11">
        <v>5</v>
      </c>
      <c r="Y26" s="11" t="s">
        <v>41</v>
      </c>
      <c r="Z26" s="11">
        <v>36</v>
      </c>
      <c r="AA26" s="11">
        <v>1836</v>
      </c>
      <c r="AB26" s="11">
        <v>7</v>
      </c>
      <c r="AC26" s="11">
        <v>43212</v>
      </c>
      <c r="AD26" s="11">
        <v>25628</v>
      </c>
      <c r="AE26" s="41" t="s">
        <v>36</v>
      </c>
      <c r="AF26" s="41" t="s">
        <v>36</v>
      </c>
      <c r="AG26" s="7">
        <v>2025</v>
      </c>
      <c r="AH26" s="7" t="s">
        <v>62</v>
      </c>
    </row>
    <row r="27" spans="1:34" x14ac:dyDescent="0.25">
      <c r="A27" s="7">
        <v>25</v>
      </c>
      <c r="B27" s="11" t="s">
        <v>31</v>
      </c>
      <c r="C27" s="11" t="s">
        <v>99</v>
      </c>
      <c r="D27" s="11">
        <v>0.122</v>
      </c>
      <c r="E27" s="8">
        <v>0.122</v>
      </c>
      <c r="F27" s="7" t="str">
        <f t="array" ref="F27">_xlfn.IFS(E27&lt;1,"0 - 0.9",E27&lt;=2,"1 to 2",E27&lt;=5,"3 to 5",E27&lt;=10,"6 to 10",E27&lt;=20,"11 to 20",E27&lt;=50,"21 to 50",E27&lt;=100,"51 to 100",E27&lt;=200,"101 to 200",E27&gt;200,"Above 200")</f>
        <v>0 - 0.9</v>
      </c>
      <c r="G27" s="11" t="s">
        <v>100</v>
      </c>
      <c r="H27" s="48" t="s">
        <v>1553</v>
      </c>
      <c r="I27" s="41" t="s">
        <v>36</v>
      </c>
      <c r="J27" s="41" t="s">
        <v>36</v>
      </c>
      <c r="K27" s="9" t="s">
        <v>94</v>
      </c>
      <c r="L27" s="7">
        <v>67</v>
      </c>
      <c r="M27" s="7">
        <v>33</v>
      </c>
      <c r="N27" s="7">
        <v>0.02</v>
      </c>
      <c r="O27" s="7">
        <v>4.0000000000000002E-4</v>
      </c>
      <c r="P27" s="7">
        <v>5048</v>
      </c>
      <c r="Q27" s="7" t="s">
        <v>61</v>
      </c>
      <c r="R27" s="7">
        <v>48.9</v>
      </c>
      <c r="S27" s="7">
        <v>174</v>
      </c>
      <c r="T27" s="7">
        <v>0.96199999999999997</v>
      </c>
      <c r="U27" s="11">
        <v>45</v>
      </c>
      <c r="V27" s="11">
        <v>25</v>
      </c>
      <c r="W27" s="11">
        <v>3</v>
      </c>
      <c r="X27" s="11">
        <v>5</v>
      </c>
      <c r="Y27" s="11" t="s">
        <v>41</v>
      </c>
      <c r="Z27" s="11">
        <v>565</v>
      </c>
      <c r="AA27" s="11">
        <v>3439</v>
      </c>
      <c r="AB27" s="11">
        <v>7</v>
      </c>
      <c r="AC27" s="11">
        <v>45872</v>
      </c>
      <c r="AD27" s="11">
        <v>19027</v>
      </c>
      <c r="AE27" s="41" t="s">
        <v>36</v>
      </c>
      <c r="AF27" s="41" t="s">
        <v>36</v>
      </c>
      <c r="AG27" s="7">
        <v>2025</v>
      </c>
      <c r="AH27" s="7" t="s">
        <v>62</v>
      </c>
    </row>
    <row r="28" spans="1:34" x14ac:dyDescent="0.25">
      <c r="A28" s="7">
        <v>26</v>
      </c>
      <c r="B28" s="11" t="s">
        <v>31</v>
      </c>
      <c r="C28" s="11" t="s">
        <v>101</v>
      </c>
      <c r="D28" s="11">
        <v>0.122</v>
      </c>
      <c r="E28" s="8">
        <v>0.122</v>
      </c>
      <c r="F28" s="7" t="str">
        <f t="array" ref="F28">_xlfn.IFS(E28&lt;1,"0 - 0.9",E28&lt;=2,"1 to 2",E28&lt;=5,"3 to 5",E28&lt;=10,"6 to 10",E28&lt;=20,"11 to 20",E28&lt;=50,"21 to 50",E28&lt;=100,"51 to 100",E28&lt;=200,"101 to 200",E28&gt;200,"Above 200")</f>
        <v>0 - 0.9</v>
      </c>
      <c r="G28" s="11" t="s">
        <v>102</v>
      </c>
      <c r="H28" s="48" t="s">
        <v>1553</v>
      </c>
      <c r="I28" s="41" t="s">
        <v>36</v>
      </c>
      <c r="J28" s="41" t="s">
        <v>36</v>
      </c>
      <c r="K28" s="9" t="s">
        <v>103</v>
      </c>
      <c r="L28" s="11">
        <v>53</v>
      </c>
      <c r="M28" s="11">
        <v>37</v>
      </c>
      <c r="N28" s="11">
        <v>0.02</v>
      </c>
      <c r="O28" s="11">
        <v>4.0000000000000001E-3</v>
      </c>
      <c r="P28" s="11">
        <v>4276</v>
      </c>
      <c r="Q28" s="11" t="s">
        <v>61</v>
      </c>
      <c r="R28" s="11">
        <v>45.9</v>
      </c>
      <c r="S28" s="11">
        <v>178</v>
      </c>
      <c r="T28" s="11">
        <v>0.96199999999999997</v>
      </c>
      <c r="U28" s="11">
        <v>9</v>
      </c>
      <c r="V28" s="11">
        <v>9</v>
      </c>
      <c r="W28" s="11">
        <v>2</v>
      </c>
      <c r="X28" s="11">
        <v>4</v>
      </c>
      <c r="Y28" s="11" t="s">
        <v>41</v>
      </c>
      <c r="Z28" s="11">
        <v>99</v>
      </c>
      <c r="AA28" s="11">
        <v>1503</v>
      </c>
      <c r="AB28" s="11">
        <v>7</v>
      </c>
      <c r="AC28" s="11">
        <v>43958</v>
      </c>
      <c r="AD28" s="11">
        <v>21899</v>
      </c>
      <c r="AE28" s="41" t="s">
        <v>36</v>
      </c>
      <c r="AF28" s="41" t="s">
        <v>36</v>
      </c>
      <c r="AG28" s="7">
        <v>2025</v>
      </c>
      <c r="AH28" s="7" t="s">
        <v>62</v>
      </c>
    </row>
    <row r="29" spans="1:34" x14ac:dyDescent="0.25">
      <c r="A29" s="7">
        <v>27</v>
      </c>
      <c r="B29" s="11" t="s">
        <v>31</v>
      </c>
      <c r="C29" s="11" t="s">
        <v>104</v>
      </c>
      <c r="D29" s="11">
        <v>0.122</v>
      </c>
      <c r="E29" s="8">
        <v>0.122</v>
      </c>
      <c r="F29" s="7" t="str">
        <f t="array" ref="F29">_xlfn.IFS(E29&lt;1,"0 - 0.9",E29&lt;=2,"1 to 2",E29&lt;=5,"3 to 5",E29&lt;=10,"6 to 10",E29&lt;=20,"11 to 20",E29&lt;=50,"21 to 50",E29&lt;=100,"51 to 100",E29&lt;=200,"101 to 200",E29&gt;200,"Above 200")</f>
        <v>0 - 0.9</v>
      </c>
      <c r="G29" s="11" t="s">
        <v>105</v>
      </c>
      <c r="H29" s="48" t="s">
        <v>1553</v>
      </c>
      <c r="I29" s="41" t="s">
        <v>36</v>
      </c>
      <c r="J29" s="43" t="s">
        <v>74</v>
      </c>
      <c r="K29" s="9" t="s">
        <v>103</v>
      </c>
      <c r="L29" s="7">
        <v>50</v>
      </c>
      <c r="M29" s="7">
        <v>44</v>
      </c>
      <c r="N29" s="7">
        <v>0.02</v>
      </c>
      <c r="O29" s="7">
        <v>1E-3</v>
      </c>
      <c r="P29" s="7">
        <v>5964</v>
      </c>
      <c r="Q29" s="7" t="s">
        <v>61</v>
      </c>
      <c r="R29" s="7">
        <v>45</v>
      </c>
      <c r="S29" s="7">
        <v>178</v>
      </c>
      <c r="T29" s="7">
        <v>0.96199999999999997</v>
      </c>
      <c r="U29" s="11">
        <v>2</v>
      </c>
      <c r="V29" s="11">
        <v>5</v>
      </c>
      <c r="W29" s="11">
        <v>4</v>
      </c>
      <c r="X29" s="11">
        <v>4</v>
      </c>
      <c r="Y29" s="11" t="s">
        <v>41</v>
      </c>
      <c r="Z29" s="11">
        <v>30</v>
      </c>
      <c r="AA29" s="11">
        <v>941</v>
      </c>
      <c r="AB29" s="11">
        <v>7</v>
      </c>
      <c r="AC29" s="11">
        <v>45788</v>
      </c>
      <c r="AD29" s="11">
        <v>26269</v>
      </c>
      <c r="AE29" s="41" t="s">
        <v>36</v>
      </c>
      <c r="AF29" s="43" t="s">
        <v>74</v>
      </c>
      <c r="AG29" s="7">
        <v>2025</v>
      </c>
      <c r="AH29" s="7" t="s">
        <v>62</v>
      </c>
    </row>
    <row r="30" spans="1:34" x14ac:dyDescent="0.25">
      <c r="A30" s="7">
        <v>28</v>
      </c>
      <c r="B30" s="11" t="s">
        <v>31</v>
      </c>
      <c r="C30" s="11" t="s">
        <v>106</v>
      </c>
      <c r="D30" s="11">
        <v>0.122</v>
      </c>
      <c r="E30" s="8">
        <v>0.122</v>
      </c>
      <c r="F30" s="7" t="str">
        <f t="array" ref="F30">_xlfn.IFS(E30&lt;1,"0 - 0.9",E30&lt;=2,"1 to 2",E30&lt;=5,"3 to 5",E30&lt;=10,"6 to 10",E30&lt;=20,"11 to 20",E30&lt;=50,"21 to 50",E30&lt;=100,"51 to 100",E30&lt;=200,"101 to 200",E30&gt;200,"Above 200")</f>
        <v>0 - 0.9</v>
      </c>
      <c r="G30" s="11" t="s">
        <v>107</v>
      </c>
      <c r="H30" s="48" t="s">
        <v>1553</v>
      </c>
      <c r="I30" s="41" t="s">
        <v>36</v>
      </c>
      <c r="J30" s="43" t="s">
        <v>74</v>
      </c>
      <c r="K30" s="9" t="s">
        <v>103</v>
      </c>
      <c r="L30" s="11">
        <v>62</v>
      </c>
      <c r="M30" s="11">
        <v>60</v>
      </c>
      <c r="N30" s="7">
        <v>0.02</v>
      </c>
      <c r="O30" s="7">
        <v>1E-4</v>
      </c>
      <c r="P30" s="7">
        <v>4504</v>
      </c>
      <c r="Q30" s="7" t="s">
        <v>61</v>
      </c>
      <c r="R30" s="7">
        <v>45.9</v>
      </c>
      <c r="S30" s="7">
        <v>178</v>
      </c>
      <c r="T30" s="7">
        <v>0.96199999999999997</v>
      </c>
      <c r="U30" s="11">
        <v>1</v>
      </c>
      <c r="V30" s="11">
        <v>5</v>
      </c>
      <c r="W30" s="11">
        <v>4</v>
      </c>
      <c r="X30" s="11">
        <v>4</v>
      </c>
      <c r="Y30" s="11" t="s">
        <v>41</v>
      </c>
      <c r="Z30" s="11">
        <v>28</v>
      </c>
      <c r="AA30" s="11">
        <v>1017</v>
      </c>
      <c r="AB30" s="11">
        <v>8</v>
      </c>
      <c r="AC30" s="11">
        <v>46601</v>
      </c>
      <c r="AD30" s="11">
        <v>25709</v>
      </c>
      <c r="AE30" s="41" t="s">
        <v>36</v>
      </c>
      <c r="AF30" s="43" t="s">
        <v>74</v>
      </c>
      <c r="AG30" s="7">
        <v>2025</v>
      </c>
      <c r="AH30" s="7" t="s">
        <v>62</v>
      </c>
    </row>
    <row r="31" spans="1:34" x14ac:dyDescent="0.25">
      <c r="A31" s="7">
        <v>29</v>
      </c>
      <c r="B31" s="11" t="s">
        <v>31</v>
      </c>
      <c r="C31" s="11" t="s">
        <v>108</v>
      </c>
      <c r="D31" s="11">
        <v>0.122</v>
      </c>
      <c r="E31" s="8">
        <v>0.122</v>
      </c>
      <c r="F31" s="7" t="str">
        <f t="array" ref="F31">_xlfn.IFS(E31&lt;1,"0 - 0.9",E31&lt;=2,"1 to 2",E31&lt;=5,"3 to 5",E31&lt;=10,"6 to 10",E31&lt;=20,"11 to 20",E31&lt;=50,"21 to 50",E31&lt;=100,"51 to 100",E31&lt;=200,"101 to 200",E31&gt;200,"Above 200")</f>
        <v>0 - 0.9</v>
      </c>
      <c r="G31" s="11" t="s">
        <v>109</v>
      </c>
      <c r="H31" s="48" t="s">
        <v>1553</v>
      </c>
      <c r="I31" s="41" t="s">
        <v>36</v>
      </c>
      <c r="J31" s="43" t="s">
        <v>74</v>
      </c>
      <c r="K31" s="9" t="s">
        <v>103</v>
      </c>
      <c r="L31" s="7">
        <v>55</v>
      </c>
      <c r="M31" s="7">
        <v>47</v>
      </c>
      <c r="N31" s="7">
        <v>0.02</v>
      </c>
      <c r="O31" s="7">
        <v>4.0000000000000002E-4</v>
      </c>
      <c r="P31" s="7">
        <v>6702</v>
      </c>
      <c r="Q31" s="7" t="s">
        <v>61</v>
      </c>
      <c r="R31" s="7">
        <v>44.8</v>
      </c>
      <c r="S31" s="7">
        <v>178</v>
      </c>
      <c r="T31" s="7">
        <v>0.96199999999999997</v>
      </c>
      <c r="U31" s="11">
        <v>1</v>
      </c>
      <c r="V31" s="11">
        <v>6</v>
      </c>
      <c r="W31" s="11">
        <v>4</v>
      </c>
      <c r="X31" s="11">
        <v>4</v>
      </c>
      <c r="Y31" s="11" t="s">
        <v>41</v>
      </c>
      <c r="Z31" s="11">
        <v>44</v>
      </c>
      <c r="AA31" s="11">
        <v>1456</v>
      </c>
      <c r="AB31" s="11">
        <v>7</v>
      </c>
      <c r="AC31" s="11">
        <v>48853</v>
      </c>
      <c r="AD31" s="11">
        <v>31227</v>
      </c>
      <c r="AE31" s="41" t="s">
        <v>36</v>
      </c>
      <c r="AF31" s="43" t="s">
        <v>74</v>
      </c>
      <c r="AG31" s="7">
        <v>2025</v>
      </c>
      <c r="AH31" s="7" t="s">
        <v>62</v>
      </c>
    </row>
    <row r="32" spans="1:34" x14ac:dyDescent="0.25">
      <c r="A32" s="7">
        <v>575</v>
      </c>
      <c r="B32" s="13" t="s">
        <v>31</v>
      </c>
      <c r="C32" s="13" t="s">
        <v>110</v>
      </c>
      <c r="D32" s="13">
        <v>200</v>
      </c>
      <c r="E32" s="14">
        <v>200</v>
      </c>
      <c r="F32" s="15" t="str">
        <f t="array" ref="F32">_xlfn.IFS(E32&lt;1,"0 - 0.9",E32&lt;=2,"1 to 2",E32&lt;=5,"3 to 5",E32&lt;=10,"6 to 10",E32&lt;=20,"11 to 20",E32&lt;=50,"21 to 50",E32&lt;=100,"51 to 100",E32&lt;=200,"101 to 200",E32&gt;200,"Above 200")</f>
        <v>101 to 200</v>
      </c>
      <c r="G32" s="13" t="s">
        <v>111</v>
      </c>
      <c r="H32" s="47" t="s">
        <v>1552</v>
      </c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6"/>
      <c r="AF32" s="16"/>
      <c r="AG32" s="16"/>
      <c r="AH32" s="16"/>
    </row>
    <row r="33" spans="1:34" x14ac:dyDescent="0.25">
      <c r="A33" s="7">
        <v>576</v>
      </c>
      <c r="B33" s="13" t="s">
        <v>31</v>
      </c>
      <c r="C33" s="13" t="s">
        <v>110</v>
      </c>
      <c r="D33" s="13">
        <v>200</v>
      </c>
      <c r="E33" s="14">
        <v>200</v>
      </c>
      <c r="F33" s="15" t="str">
        <f t="array" ref="F33">_xlfn.IFS(E33&lt;1,"0 - 0.9",E33&lt;=2,"1 to 2",E33&lt;=5,"3 to 5",E33&lt;=10,"6 to 10",E33&lt;=20,"11 to 20",E33&lt;=50,"21 to 50",E33&lt;=100,"51 to 100",E33&lt;=200,"101 to 200",E33&gt;200,"Above 200")</f>
        <v>101 to 200</v>
      </c>
      <c r="G33" s="13" t="s">
        <v>38</v>
      </c>
      <c r="H33" s="47" t="s">
        <v>1552</v>
      </c>
      <c r="I33" s="16"/>
      <c r="J33" s="16"/>
      <c r="K33" s="16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6"/>
      <c r="AF33" s="16"/>
      <c r="AG33" s="16"/>
      <c r="AH33" s="16"/>
    </row>
    <row r="34" spans="1:34" x14ac:dyDescent="0.25">
      <c r="A34" s="7">
        <v>577</v>
      </c>
      <c r="B34" s="13" t="s">
        <v>31</v>
      </c>
      <c r="C34" s="13" t="s">
        <v>110</v>
      </c>
      <c r="D34" s="13">
        <v>20</v>
      </c>
      <c r="E34" s="14">
        <v>20</v>
      </c>
      <c r="F34" s="15" t="str">
        <f t="array" ref="F34">_xlfn.IFS(E34&lt;1,"0 - 0.9",E34&lt;=2,"1 to 2",E34&lt;=5,"3 to 5",E34&lt;=10,"6 to 10",E34&lt;=20,"11 to 20",E34&lt;=50,"21 to 50",E34&lt;=100,"51 to 100",E34&lt;=200,"101 to 200",E34&gt;200,"Above 200")</f>
        <v>11 to 20</v>
      </c>
      <c r="G34" s="13" t="s">
        <v>112</v>
      </c>
      <c r="H34" s="47" t="s">
        <v>1552</v>
      </c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6"/>
      <c r="AF34" s="16"/>
      <c r="AG34" s="16"/>
      <c r="AH34" s="16"/>
    </row>
    <row r="35" spans="1:34" x14ac:dyDescent="0.25">
      <c r="A35" s="7">
        <v>578</v>
      </c>
      <c r="B35" s="13" t="s">
        <v>31</v>
      </c>
      <c r="C35" s="13" t="s">
        <v>110</v>
      </c>
      <c r="D35" s="13">
        <v>20</v>
      </c>
      <c r="E35" s="14">
        <v>20</v>
      </c>
      <c r="F35" s="15" t="str">
        <f t="array" ref="F35">_xlfn.IFS(E35&lt;1,"0 - 0.9",E35&lt;=2,"1 to 2",E35&lt;=5,"3 to 5",E35&lt;=10,"6 to 10",E35&lt;=20,"11 to 20",E35&lt;=50,"21 to 50",E35&lt;=100,"51 to 100",E35&lt;=200,"101 to 200",E35&gt;200,"Above 200")</f>
        <v>11 to 20</v>
      </c>
      <c r="G35" s="13" t="s">
        <v>113</v>
      </c>
      <c r="H35" s="47" t="s">
        <v>1552</v>
      </c>
      <c r="I35" s="16"/>
      <c r="J35" s="16"/>
      <c r="K35" s="16"/>
      <c r="L35" s="17"/>
      <c r="M35" s="17"/>
      <c r="N35" s="16"/>
      <c r="O35" s="16"/>
      <c r="P35" s="16"/>
      <c r="Q35" s="16"/>
      <c r="R35" s="16"/>
      <c r="S35" s="16"/>
      <c r="T35" s="16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6"/>
      <c r="AF35" s="16"/>
      <c r="AG35" s="16"/>
      <c r="AH35" s="16"/>
    </row>
    <row r="36" spans="1:34" x14ac:dyDescent="0.25">
      <c r="A36" s="7">
        <v>579</v>
      </c>
      <c r="B36" s="13" t="s">
        <v>31</v>
      </c>
      <c r="C36" s="13" t="s">
        <v>110</v>
      </c>
      <c r="D36" s="13">
        <v>20</v>
      </c>
      <c r="E36" s="14">
        <v>20</v>
      </c>
      <c r="F36" s="15" t="str">
        <f t="array" ref="F36">_xlfn.IFS(E36&lt;1,"0 - 0.9",E36&lt;=2,"1 to 2",E36&lt;=5,"3 to 5",E36&lt;=10,"6 to 10",E36&lt;=20,"11 to 20",E36&lt;=50,"21 to 50",E36&lt;=100,"51 to 100",E36&lt;=200,"101 to 200",E36&gt;200,"Above 200")</f>
        <v>11 to 20</v>
      </c>
      <c r="G36" s="13" t="s">
        <v>114</v>
      </c>
      <c r="H36" s="47" t="s">
        <v>1552</v>
      </c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6"/>
      <c r="AF36" s="16"/>
      <c r="AG36" s="16"/>
      <c r="AH36" s="16"/>
    </row>
    <row r="37" spans="1:34" x14ac:dyDescent="0.25">
      <c r="A37" s="7">
        <v>580</v>
      </c>
      <c r="B37" s="13" t="s">
        <v>31</v>
      </c>
      <c r="C37" s="13" t="s">
        <v>110</v>
      </c>
      <c r="D37" s="13">
        <v>20</v>
      </c>
      <c r="E37" s="14">
        <v>20</v>
      </c>
      <c r="F37" s="15" t="str">
        <f t="array" ref="F37">_xlfn.IFS(E37&lt;1,"0 - 0.9",E37&lt;=2,"1 to 2",E37&lt;=5,"3 to 5",E37&lt;=10,"6 to 10",E37&lt;=20,"11 to 20",E37&lt;=50,"21 to 50",E37&lt;=100,"51 to 100",E37&lt;=200,"101 to 200",E37&gt;200,"Above 200")</f>
        <v>11 to 20</v>
      </c>
      <c r="G37" s="13" t="s">
        <v>115</v>
      </c>
      <c r="H37" s="47" t="s">
        <v>1552</v>
      </c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6"/>
      <c r="AF37" s="16"/>
      <c r="AG37" s="16"/>
      <c r="AH37" s="16"/>
    </row>
    <row r="38" spans="1:34" x14ac:dyDescent="0.25">
      <c r="A38" s="7">
        <v>581</v>
      </c>
      <c r="B38" s="13" t="s">
        <v>31</v>
      </c>
      <c r="C38" s="13" t="s">
        <v>110</v>
      </c>
      <c r="D38" s="13">
        <v>20</v>
      </c>
      <c r="E38" s="14">
        <v>20</v>
      </c>
      <c r="F38" s="15" t="str">
        <f t="array" ref="F38">_xlfn.IFS(E38&lt;1,"0 - 0.9",E38&lt;=2,"1 to 2",E38&lt;=5,"3 to 5",E38&lt;=10,"6 to 10",E38&lt;=20,"11 to 20",E38&lt;=50,"21 to 50",E38&lt;=100,"51 to 100",E38&lt;=200,"101 to 200",E38&gt;200,"Above 200")</f>
        <v>11 to 20</v>
      </c>
      <c r="G38" s="13" t="s">
        <v>116</v>
      </c>
      <c r="H38" s="47" t="s">
        <v>1552</v>
      </c>
      <c r="I38" s="16"/>
      <c r="J38" s="16"/>
      <c r="K38" s="16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6"/>
      <c r="AF38" s="16"/>
      <c r="AG38" s="16"/>
      <c r="AH38" s="16"/>
    </row>
    <row r="39" spans="1:34" x14ac:dyDescent="0.25">
      <c r="A39" s="7">
        <v>582</v>
      </c>
      <c r="B39" s="13" t="s">
        <v>31</v>
      </c>
      <c r="C39" s="13" t="s">
        <v>110</v>
      </c>
      <c r="D39" s="13">
        <v>20</v>
      </c>
      <c r="E39" s="14">
        <v>20</v>
      </c>
      <c r="F39" s="15" t="str">
        <f t="array" ref="F39">_xlfn.IFS(E39&lt;1,"0 - 0.9",E39&lt;=2,"1 to 2",E39&lt;=5,"3 to 5",E39&lt;=10,"6 to 10",E39&lt;=20,"11 to 20",E39&lt;=50,"21 to 50",E39&lt;=100,"51 to 100",E39&lt;=200,"101 to 200",E39&gt;200,"Above 200")</f>
        <v>11 to 20</v>
      </c>
      <c r="G39" s="13" t="s">
        <v>117</v>
      </c>
      <c r="H39" s="47" t="s">
        <v>1552</v>
      </c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6"/>
      <c r="AF39" s="16"/>
      <c r="AG39" s="16"/>
      <c r="AH39" s="16"/>
    </row>
    <row r="40" spans="1:34" x14ac:dyDescent="0.25">
      <c r="A40" s="7">
        <v>583</v>
      </c>
      <c r="B40" s="13" t="s">
        <v>31</v>
      </c>
      <c r="C40" s="13" t="s">
        <v>118</v>
      </c>
      <c r="D40" s="13">
        <v>0.122</v>
      </c>
      <c r="E40" s="14">
        <v>0.122</v>
      </c>
      <c r="F40" s="15" t="str">
        <f t="array" ref="F40">_xlfn.IFS(E40&lt;1,"0 - 0.9",E40&lt;=2,"1 to 2",E40&lt;=5,"3 to 5",E40&lt;=10,"6 to 10",E40&lt;=20,"11 to 20",E40&lt;=50,"21 to 50",E40&lt;=100,"51 to 100",E40&lt;=200,"101 to 200",E40&gt;200,"Above 200")</f>
        <v>0 - 0.9</v>
      </c>
      <c r="G40" s="13" t="s">
        <v>119</v>
      </c>
      <c r="H40" s="48" t="s">
        <v>1553</v>
      </c>
      <c r="I40" s="16"/>
      <c r="J40" s="16"/>
      <c r="K40" s="16"/>
      <c r="L40" s="17"/>
      <c r="M40" s="17"/>
      <c r="N40" s="16"/>
      <c r="O40" s="16"/>
      <c r="P40" s="16"/>
      <c r="Q40" s="16"/>
      <c r="R40" s="16"/>
      <c r="S40" s="16"/>
      <c r="T40" s="16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6"/>
      <c r="AF40" s="16"/>
      <c r="AG40" s="16"/>
      <c r="AH40" s="16"/>
    </row>
    <row r="41" spans="1:34" x14ac:dyDescent="0.25">
      <c r="A41" s="7">
        <v>584</v>
      </c>
      <c r="B41" s="13" t="s">
        <v>31</v>
      </c>
      <c r="C41" s="13" t="s">
        <v>118</v>
      </c>
      <c r="D41" s="13">
        <v>0.122</v>
      </c>
      <c r="E41" s="14">
        <v>0.122</v>
      </c>
      <c r="F41" s="15" t="str">
        <f t="array" ref="F41">_xlfn.IFS(E41&lt;1,"0 - 0.9",E41&lt;=2,"1 to 2",E41&lt;=5,"3 to 5",E41&lt;=10,"6 to 10",E41&lt;=20,"11 to 20",E41&lt;=50,"21 to 50",E41&lt;=100,"51 to 100",E41&lt;=200,"101 to 200",E41&gt;200,"Above 200")</f>
        <v>0 - 0.9</v>
      </c>
      <c r="G41" s="13" t="s">
        <v>120</v>
      </c>
      <c r="H41" s="48" t="s">
        <v>1553</v>
      </c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6"/>
      <c r="AF41" s="16"/>
      <c r="AG41" s="16"/>
      <c r="AH41" s="16"/>
    </row>
    <row r="42" spans="1:34" x14ac:dyDescent="0.25">
      <c r="A42" s="7">
        <v>585</v>
      </c>
      <c r="B42" s="13" t="s">
        <v>31</v>
      </c>
      <c r="C42" s="13" t="s">
        <v>118</v>
      </c>
      <c r="D42" s="13">
        <v>0.122</v>
      </c>
      <c r="E42" s="14">
        <v>0.122</v>
      </c>
      <c r="F42" s="15" t="str">
        <f t="array" ref="F42">_xlfn.IFS(E42&lt;1,"0 - 0.9",E42&lt;=2,"1 to 2",E42&lt;=5,"3 to 5",E42&lt;=10,"6 to 10",E42&lt;=20,"11 to 20",E42&lt;=50,"21 to 50",E42&lt;=100,"51 to 100",E42&lt;=200,"101 to 200",E42&gt;200,"Above 200")</f>
        <v>0 - 0.9</v>
      </c>
      <c r="G42" s="13" t="s">
        <v>121</v>
      </c>
      <c r="H42" s="48" t="s">
        <v>1553</v>
      </c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6"/>
      <c r="AF42" s="16"/>
      <c r="AG42" s="16"/>
      <c r="AH42" s="16"/>
    </row>
    <row r="43" spans="1:34" x14ac:dyDescent="0.25">
      <c r="A43" s="7">
        <v>586</v>
      </c>
      <c r="B43" s="13" t="s">
        <v>31</v>
      </c>
      <c r="C43" s="13" t="s">
        <v>118</v>
      </c>
      <c r="D43" s="13">
        <v>0.122</v>
      </c>
      <c r="E43" s="14">
        <v>0.122</v>
      </c>
      <c r="F43" s="15" t="str">
        <f t="array" ref="F43">_xlfn.IFS(E43&lt;1,"0 - 0.9",E43&lt;=2,"1 to 2",E43&lt;=5,"3 to 5",E43&lt;=10,"6 to 10",E43&lt;=20,"11 to 20",E43&lt;=50,"21 to 50",E43&lt;=100,"51 to 100",E43&lt;=200,"101 to 200",E43&gt;200,"Above 200")</f>
        <v>0 - 0.9</v>
      </c>
      <c r="G43" s="13" t="s">
        <v>122</v>
      </c>
      <c r="H43" s="48" t="s">
        <v>1553</v>
      </c>
      <c r="I43" s="16"/>
      <c r="J43" s="16"/>
      <c r="K43" s="16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6"/>
      <c r="AF43" s="16"/>
      <c r="AG43" s="16"/>
      <c r="AH43" s="16"/>
    </row>
    <row r="44" spans="1:34" x14ac:dyDescent="0.25">
      <c r="A44" s="7">
        <v>587</v>
      </c>
      <c r="B44" s="13" t="s">
        <v>31</v>
      </c>
      <c r="C44" s="13" t="s">
        <v>118</v>
      </c>
      <c r="D44" s="13">
        <v>0.122</v>
      </c>
      <c r="E44" s="14">
        <v>0.122</v>
      </c>
      <c r="F44" s="15" t="str">
        <f t="array" ref="F44">_xlfn.IFS(E44&lt;1,"0 - 0.9",E44&lt;=2,"1 to 2",E44&lt;=5,"3 to 5",E44&lt;=10,"6 to 10",E44&lt;=20,"11 to 20",E44&lt;=50,"21 to 50",E44&lt;=100,"51 to 100",E44&lt;=200,"101 to 200",E44&gt;200,"Above 200")</f>
        <v>0 - 0.9</v>
      </c>
      <c r="G44" s="13" t="s">
        <v>123</v>
      </c>
      <c r="H44" s="48" t="s">
        <v>1553</v>
      </c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6"/>
      <c r="AF44" s="16"/>
      <c r="AG44" s="16"/>
      <c r="AH44" s="16"/>
    </row>
    <row r="45" spans="1:34" x14ac:dyDescent="0.25">
      <c r="A45" s="7">
        <v>588</v>
      </c>
      <c r="B45" s="13" t="s">
        <v>31</v>
      </c>
      <c r="C45" s="13" t="s">
        <v>118</v>
      </c>
      <c r="D45" s="13">
        <v>0.122</v>
      </c>
      <c r="E45" s="14">
        <v>0.122</v>
      </c>
      <c r="F45" s="15" t="str">
        <f t="array" ref="F45">_xlfn.IFS(E45&lt;1,"0 - 0.9",E45&lt;=2,"1 to 2",E45&lt;=5,"3 to 5",E45&lt;=10,"6 to 10",E45&lt;=20,"11 to 20",E45&lt;=50,"21 to 50",E45&lt;=100,"51 to 100",E45&lt;=200,"101 to 200",E45&gt;200,"Above 200")</f>
        <v>0 - 0.9</v>
      </c>
      <c r="G45" s="13" t="s">
        <v>124</v>
      </c>
      <c r="H45" s="48" t="s">
        <v>1553</v>
      </c>
      <c r="I45" s="16"/>
      <c r="J45" s="16"/>
      <c r="K45" s="16"/>
      <c r="L45" s="17"/>
      <c r="M45" s="17"/>
      <c r="N45" s="16"/>
      <c r="O45" s="16"/>
      <c r="P45" s="16"/>
      <c r="Q45" s="16"/>
      <c r="R45" s="16"/>
      <c r="S45" s="16"/>
      <c r="T45" s="16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6"/>
      <c r="AF45" s="16"/>
      <c r="AG45" s="16"/>
      <c r="AH45" s="16"/>
    </row>
    <row r="46" spans="1:34" x14ac:dyDescent="0.25">
      <c r="A46" s="7">
        <v>589</v>
      </c>
      <c r="B46" s="13" t="s">
        <v>31</v>
      </c>
      <c r="C46" s="13" t="s">
        <v>118</v>
      </c>
      <c r="D46" s="13">
        <v>0.122</v>
      </c>
      <c r="E46" s="14">
        <v>0.122</v>
      </c>
      <c r="F46" s="15" t="str">
        <f t="array" ref="F46">_xlfn.IFS(E46&lt;1,"0 - 0.9",E46&lt;=2,"1 to 2",E46&lt;=5,"3 to 5",E46&lt;=10,"6 to 10",E46&lt;=20,"11 to 20",E46&lt;=50,"21 to 50",E46&lt;=100,"51 to 100",E46&lt;=200,"101 to 200",E46&gt;200,"Above 200")</f>
        <v>0 - 0.9</v>
      </c>
      <c r="G46" s="13" t="s">
        <v>125</v>
      </c>
      <c r="H46" s="48" t="s">
        <v>1553</v>
      </c>
      <c r="I46" s="16"/>
      <c r="J46" s="16"/>
      <c r="K46" s="16"/>
      <c r="L46" s="17"/>
      <c r="M46" s="17"/>
      <c r="N46" s="16"/>
      <c r="O46" s="16"/>
      <c r="P46" s="16"/>
      <c r="Q46" s="16"/>
      <c r="R46" s="16"/>
      <c r="S46" s="16"/>
      <c r="T46" s="16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6"/>
      <c r="AF46" s="16"/>
      <c r="AG46" s="16"/>
      <c r="AH46" s="16"/>
    </row>
    <row r="47" spans="1:34" x14ac:dyDescent="0.25">
      <c r="A47" s="7">
        <v>590</v>
      </c>
      <c r="B47" s="13" t="s">
        <v>31</v>
      </c>
      <c r="C47" s="13" t="s">
        <v>118</v>
      </c>
      <c r="D47" s="13">
        <v>0.122</v>
      </c>
      <c r="E47" s="14">
        <v>0.122</v>
      </c>
      <c r="F47" s="15" t="str">
        <f t="array" ref="F47">_xlfn.IFS(E47&lt;1,"0 - 0.9",E47&lt;=2,"1 to 2",E47&lt;=5,"3 to 5",E47&lt;=10,"6 to 10",E47&lt;=20,"11 to 20",E47&lt;=50,"21 to 50",E47&lt;=100,"51 to 100",E47&lt;=200,"101 to 200",E47&gt;200,"Above 200")</f>
        <v>0 - 0.9</v>
      </c>
      <c r="G47" s="13" t="s">
        <v>126</v>
      </c>
      <c r="H47" s="48" t="s">
        <v>1553</v>
      </c>
      <c r="I47" s="16"/>
      <c r="J47" s="16"/>
      <c r="K47" s="16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6"/>
      <c r="AF47" s="16"/>
      <c r="AG47" s="16"/>
      <c r="AH47" s="16"/>
    </row>
    <row r="48" spans="1:34" x14ac:dyDescent="0.25">
      <c r="A48" s="7">
        <v>591</v>
      </c>
      <c r="B48" s="13" t="s">
        <v>31</v>
      </c>
      <c r="C48" s="13" t="s">
        <v>127</v>
      </c>
      <c r="D48" s="13">
        <v>0.122</v>
      </c>
      <c r="E48" s="14">
        <v>0.122</v>
      </c>
      <c r="F48" s="15" t="str">
        <f t="array" ref="F48">_xlfn.IFS(E48&lt;1,"0 - 0.9",E48&lt;=2,"1 to 2",E48&lt;=5,"3 to 5",E48&lt;=10,"6 to 10",E48&lt;=20,"11 to 20",E48&lt;=50,"21 to 50",E48&lt;=100,"51 to 100",E48&lt;=200,"101 to 200",E48&gt;200,"Above 200")</f>
        <v>0 - 0.9</v>
      </c>
      <c r="G48" s="13" t="s">
        <v>128</v>
      </c>
      <c r="H48" s="48" t="s">
        <v>1553</v>
      </c>
      <c r="I48" s="16"/>
      <c r="J48" s="16"/>
      <c r="K48" s="16"/>
      <c r="L48" s="17"/>
      <c r="M48" s="17"/>
      <c r="N48" s="16"/>
      <c r="O48" s="16"/>
      <c r="P48" s="16"/>
      <c r="Q48" s="16"/>
      <c r="R48" s="16"/>
      <c r="S48" s="16"/>
      <c r="T48" s="16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6"/>
      <c r="AF48" s="16"/>
      <c r="AG48" s="16"/>
      <c r="AH48" s="16"/>
    </row>
    <row r="49" spans="1:34" x14ac:dyDescent="0.25">
      <c r="A49" s="7">
        <v>592</v>
      </c>
      <c r="B49" s="13" t="s">
        <v>31</v>
      </c>
      <c r="C49" s="13" t="s">
        <v>127</v>
      </c>
      <c r="D49" s="13">
        <v>0.122</v>
      </c>
      <c r="E49" s="14">
        <v>0.122</v>
      </c>
      <c r="F49" s="15" t="str">
        <f t="array" ref="F49">_xlfn.IFS(E49&lt;1,"0 - 0.9",E49&lt;=2,"1 to 2",E49&lt;=5,"3 to 5",E49&lt;=10,"6 to 10",E49&lt;=20,"11 to 20",E49&lt;=50,"21 to 50",E49&lt;=100,"51 to 100",E49&lt;=200,"101 to 200",E49&gt;200,"Above 200")</f>
        <v>0 - 0.9</v>
      </c>
      <c r="G49" s="13" t="s">
        <v>129</v>
      </c>
      <c r="H49" s="48" t="s">
        <v>1553</v>
      </c>
      <c r="I49" s="16"/>
      <c r="J49" s="16"/>
      <c r="K49" s="16"/>
      <c r="L49" s="17"/>
      <c r="M49" s="17"/>
      <c r="N49" s="16"/>
      <c r="O49" s="16"/>
      <c r="P49" s="16"/>
      <c r="Q49" s="16"/>
      <c r="R49" s="16"/>
      <c r="S49" s="16"/>
      <c r="T49" s="16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6"/>
      <c r="AF49" s="16"/>
      <c r="AG49" s="16"/>
      <c r="AH49" s="16"/>
    </row>
    <row r="50" spans="1:34" x14ac:dyDescent="0.25">
      <c r="A50" s="7">
        <v>593</v>
      </c>
      <c r="B50" s="13" t="s">
        <v>31</v>
      </c>
      <c r="C50" s="13" t="s">
        <v>127</v>
      </c>
      <c r="D50" s="13">
        <v>0.122</v>
      </c>
      <c r="E50" s="14">
        <v>0.122</v>
      </c>
      <c r="F50" s="15" t="str">
        <f t="array" ref="F50">_xlfn.IFS(E50&lt;1,"0 - 0.9",E50&lt;=2,"1 to 2",E50&lt;=5,"3 to 5",E50&lt;=10,"6 to 10",E50&lt;=20,"11 to 20",E50&lt;=50,"21 to 50",E50&lt;=100,"51 to 100",E50&lt;=200,"101 to 200",E50&gt;200,"Above 200")</f>
        <v>0 - 0.9</v>
      </c>
      <c r="G50" s="13" t="s">
        <v>130</v>
      </c>
      <c r="H50" s="48" t="s">
        <v>1553</v>
      </c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6"/>
      <c r="AF50" s="16"/>
      <c r="AG50" s="16"/>
      <c r="AH50" s="16"/>
    </row>
    <row r="51" spans="1:34" x14ac:dyDescent="0.25">
      <c r="A51" s="7">
        <v>594</v>
      </c>
      <c r="B51" s="13" t="s">
        <v>31</v>
      </c>
      <c r="C51" s="13" t="s">
        <v>127</v>
      </c>
      <c r="D51" s="13">
        <v>0.122</v>
      </c>
      <c r="E51" s="14">
        <v>0.122</v>
      </c>
      <c r="F51" s="15" t="str">
        <f t="array" ref="F51">_xlfn.IFS(E51&lt;1,"0 - 0.9",E51&lt;=2,"1 to 2",E51&lt;=5,"3 to 5",E51&lt;=10,"6 to 10",E51&lt;=20,"11 to 20",E51&lt;=50,"21 to 50",E51&lt;=100,"51 to 100",E51&lt;=200,"101 to 200",E51&gt;200,"Above 200")</f>
        <v>0 - 0.9</v>
      </c>
      <c r="G51" s="13" t="s">
        <v>131</v>
      </c>
      <c r="H51" s="48" t="s">
        <v>1553</v>
      </c>
      <c r="I51" s="16"/>
      <c r="J51" s="16"/>
      <c r="K51" s="16"/>
      <c r="L51" s="17"/>
      <c r="M51" s="17"/>
      <c r="N51" s="16"/>
      <c r="O51" s="16"/>
      <c r="P51" s="16"/>
      <c r="Q51" s="16"/>
      <c r="R51" s="16"/>
      <c r="S51" s="16"/>
      <c r="T51" s="16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6"/>
      <c r="AF51" s="16"/>
      <c r="AG51" s="16"/>
      <c r="AH51" s="16"/>
    </row>
    <row r="52" spans="1:34" x14ac:dyDescent="0.25">
      <c r="A52" s="7">
        <v>595</v>
      </c>
      <c r="B52" s="13" t="s">
        <v>31</v>
      </c>
      <c r="C52" s="13" t="s">
        <v>127</v>
      </c>
      <c r="D52" s="13">
        <v>0.122</v>
      </c>
      <c r="E52" s="14">
        <v>0.122</v>
      </c>
      <c r="F52" s="15" t="str">
        <f t="array" ref="F52">_xlfn.IFS(E52&lt;1,"0 - 0.9",E52&lt;=2,"1 to 2",E52&lt;=5,"3 to 5",E52&lt;=10,"6 to 10",E52&lt;=20,"11 to 20",E52&lt;=50,"21 to 50",E52&lt;=100,"51 to 100",E52&lt;=200,"101 to 200",E52&gt;200,"Above 200")</f>
        <v>0 - 0.9</v>
      </c>
      <c r="G52" s="13" t="s">
        <v>132</v>
      </c>
      <c r="H52" s="48" t="s">
        <v>1553</v>
      </c>
      <c r="I52" s="16"/>
      <c r="J52" s="16"/>
      <c r="K52" s="16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6"/>
      <c r="AF52" s="16"/>
      <c r="AG52" s="16"/>
      <c r="AH52" s="16"/>
    </row>
    <row r="53" spans="1:34" x14ac:dyDescent="0.25">
      <c r="A53" s="7">
        <v>596</v>
      </c>
      <c r="B53" s="13" t="s">
        <v>31</v>
      </c>
      <c r="C53" s="13" t="s">
        <v>127</v>
      </c>
      <c r="D53" s="13">
        <v>0.122</v>
      </c>
      <c r="E53" s="14">
        <v>0.122</v>
      </c>
      <c r="F53" s="15" t="str">
        <f t="array" ref="F53">_xlfn.IFS(E53&lt;1,"0 - 0.9",E53&lt;=2,"1 to 2",E53&lt;=5,"3 to 5",E53&lt;=10,"6 to 10",E53&lt;=20,"11 to 20",E53&lt;=50,"21 to 50",E53&lt;=100,"51 to 100",E53&lt;=200,"101 to 200",E53&gt;200,"Above 200")</f>
        <v>0 - 0.9</v>
      </c>
      <c r="G53" s="13" t="s">
        <v>133</v>
      </c>
      <c r="H53" s="48" t="s">
        <v>1553</v>
      </c>
      <c r="I53" s="16"/>
      <c r="J53" s="16"/>
      <c r="K53" s="16"/>
      <c r="L53" s="17"/>
      <c r="M53" s="17"/>
      <c r="N53" s="16"/>
      <c r="O53" s="16"/>
      <c r="P53" s="16"/>
      <c r="Q53" s="16"/>
      <c r="R53" s="16"/>
      <c r="S53" s="16"/>
      <c r="T53" s="16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6"/>
      <c r="AF53" s="16"/>
      <c r="AG53" s="16"/>
      <c r="AH53" s="16"/>
    </row>
    <row r="54" spans="1:34" x14ac:dyDescent="0.25">
      <c r="A54" s="7">
        <v>597</v>
      </c>
      <c r="B54" s="13" t="s">
        <v>31</v>
      </c>
      <c r="C54" s="13" t="s">
        <v>127</v>
      </c>
      <c r="D54" s="13">
        <v>0.122</v>
      </c>
      <c r="E54" s="14">
        <v>0.122</v>
      </c>
      <c r="F54" s="15" t="str">
        <f t="array" ref="F54">_xlfn.IFS(E54&lt;1,"0 - 0.9",E54&lt;=2,"1 to 2",E54&lt;=5,"3 to 5",E54&lt;=10,"6 to 10",E54&lt;=20,"11 to 20",E54&lt;=50,"21 to 50",E54&lt;=100,"51 to 100",E54&lt;=200,"101 to 200",E54&gt;200,"Above 200")</f>
        <v>0 - 0.9</v>
      </c>
      <c r="G54" s="13" t="s">
        <v>134</v>
      </c>
      <c r="H54" s="48" t="s">
        <v>1553</v>
      </c>
      <c r="I54" s="16"/>
      <c r="J54" s="16"/>
      <c r="K54" s="16"/>
      <c r="L54" s="17"/>
      <c r="M54" s="17"/>
      <c r="N54" s="16"/>
      <c r="O54" s="16"/>
      <c r="P54" s="16"/>
      <c r="Q54" s="16"/>
      <c r="R54" s="16"/>
      <c r="S54" s="16"/>
      <c r="T54" s="16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6"/>
      <c r="AF54" s="16"/>
      <c r="AG54" s="16"/>
      <c r="AH54" s="16"/>
    </row>
    <row r="55" spans="1:34" x14ac:dyDescent="0.25">
      <c r="A55" s="7">
        <v>598</v>
      </c>
      <c r="B55" s="13" t="s">
        <v>31</v>
      </c>
      <c r="C55" s="13" t="s">
        <v>127</v>
      </c>
      <c r="D55" s="13">
        <v>0.122</v>
      </c>
      <c r="E55" s="14">
        <v>0.122</v>
      </c>
      <c r="F55" s="15" t="str">
        <f t="array" ref="F55">_xlfn.IFS(E55&lt;1,"0 - 0.9",E55&lt;=2,"1 to 2",E55&lt;=5,"3 to 5",E55&lt;=10,"6 to 10",E55&lt;=20,"11 to 20",E55&lt;=50,"21 to 50",E55&lt;=100,"51 to 100",E55&lt;=200,"101 to 200",E55&gt;200,"Above 200")</f>
        <v>0 - 0.9</v>
      </c>
      <c r="G55" s="13" t="s">
        <v>135</v>
      </c>
      <c r="H55" s="48" t="s">
        <v>1553</v>
      </c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6"/>
      <c r="AF55" s="16"/>
      <c r="AG55" s="16"/>
      <c r="AH55" s="16"/>
    </row>
    <row r="56" spans="1:34" x14ac:dyDescent="0.25">
      <c r="A56" s="7">
        <v>599</v>
      </c>
      <c r="B56" s="18" t="s">
        <v>31</v>
      </c>
      <c r="C56" s="18" t="s">
        <v>136</v>
      </c>
      <c r="D56" s="18">
        <v>0.122</v>
      </c>
      <c r="E56" s="19">
        <v>0.122</v>
      </c>
      <c r="F56" s="15" t="str">
        <f t="array" ref="F56">_xlfn.IFS(E56&lt;1,"0 - 0.9",E56&lt;=2,"1 to 2",E56&lt;=5,"3 to 5",E56&lt;=10,"6 to 10",E56&lt;=20,"11 to 20",E56&lt;=50,"21 to 50",E56&lt;=100,"51 to 100",E56&lt;=200,"101 to 200",E56&gt;200,"Above 200")</f>
        <v>0 - 0.9</v>
      </c>
      <c r="G56" s="18" t="s">
        <v>137</v>
      </c>
      <c r="H56" s="48" t="s">
        <v>1553</v>
      </c>
      <c r="I56" s="16"/>
      <c r="J56" s="16"/>
      <c r="K56" s="16"/>
      <c r="L56" s="17"/>
      <c r="M56" s="17"/>
      <c r="N56" s="16"/>
      <c r="O56" s="16"/>
      <c r="P56" s="16"/>
      <c r="Q56" s="16"/>
      <c r="R56" s="16"/>
      <c r="S56" s="16"/>
      <c r="T56" s="16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6"/>
      <c r="AF56" s="16"/>
      <c r="AG56" s="16"/>
      <c r="AH56" s="16"/>
    </row>
    <row r="57" spans="1:34" x14ac:dyDescent="0.25">
      <c r="A57" s="7">
        <v>30</v>
      </c>
      <c r="B57" s="11" t="s">
        <v>138</v>
      </c>
      <c r="C57" s="11" t="s">
        <v>139</v>
      </c>
      <c r="D57" s="11">
        <v>160</v>
      </c>
      <c r="E57" s="8">
        <v>160</v>
      </c>
      <c r="F57" s="7" t="str">
        <f t="array" ref="F57">_xlfn.IFS(E57&lt;1,"0 - 0.9",E57&lt;=2,"1 to 2",E57&lt;=5,"3 to 5",E57&lt;=10,"6 to 10",E57&lt;=20,"11 to 20",E57&lt;=50,"21 to 50",E57&lt;=100,"51 to 100",E57&lt;=200,"101 to 200",E57&gt;200,"Above 200")</f>
        <v>101 to 200</v>
      </c>
      <c r="G57" s="11" t="s">
        <v>140</v>
      </c>
      <c r="H57" s="47" t="s">
        <v>1552</v>
      </c>
      <c r="I57" s="41" t="s">
        <v>36</v>
      </c>
      <c r="J57" s="41" t="s">
        <v>36</v>
      </c>
      <c r="K57" s="9" t="s">
        <v>141</v>
      </c>
      <c r="L57" s="11">
        <v>80</v>
      </c>
      <c r="M57" s="11">
        <v>7</v>
      </c>
      <c r="N57" s="11">
        <v>0.02</v>
      </c>
      <c r="O57" s="11">
        <v>5.0000000000000001E-4</v>
      </c>
      <c r="P57" s="11">
        <v>2708</v>
      </c>
      <c r="Q57" s="11" t="s">
        <v>61</v>
      </c>
      <c r="R57" s="11">
        <v>40.700000000000003</v>
      </c>
      <c r="S57" s="11">
        <v>162</v>
      </c>
      <c r="T57" s="11">
        <v>0.82199999999999995</v>
      </c>
      <c r="U57" s="11">
        <v>6</v>
      </c>
      <c r="V57" s="11">
        <v>2</v>
      </c>
      <c r="W57" s="11">
        <v>5</v>
      </c>
      <c r="X57" s="11">
        <v>15</v>
      </c>
      <c r="Y57" s="11" t="s">
        <v>41</v>
      </c>
      <c r="Z57" s="11">
        <v>635</v>
      </c>
      <c r="AA57" s="11">
        <v>3472</v>
      </c>
      <c r="AB57" s="11">
        <v>5</v>
      </c>
      <c r="AC57" s="11">
        <v>41728</v>
      </c>
      <c r="AD57" s="11">
        <v>19538</v>
      </c>
      <c r="AE57" s="41" t="s">
        <v>36</v>
      </c>
      <c r="AF57" s="41" t="s">
        <v>36</v>
      </c>
      <c r="AG57" s="7">
        <v>2025</v>
      </c>
      <c r="AH57" s="7" t="s">
        <v>37</v>
      </c>
    </row>
    <row r="58" spans="1:34" x14ac:dyDescent="0.25">
      <c r="A58" s="7">
        <v>31</v>
      </c>
      <c r="B58" s="11" t="s">
        <v>138</v>
      </c>
      <c r="C58" s="11" t="s">
        <v>142</v>
      </c>
      <c r="D58" s="11">
        <v>160</v>
      </c>
      <c r="E58" s="8">
        <v>160</v>
      </c>
      <c r="F58" s="7" t="str">
        <f t="array" ref="F58">_xlfn.IFS(E58&lt;1,"0 - 0.9",E58&lt;=2,"1 to 2",E58&lt;=5,"3 to 5",E58&lt;=10,"6 to 10",E58&lt;=20,"11 to 20",E58&lt;=50,"21 to 50",E58&lt;=100,"51 to 100",E58&lt;=200,"101 to 200",E58&gt;200,"Above 200")</f>
        <v>101 to 200</v>
      </c>
      <c r="G58" s="11" t="s">
        <v>143</v>
      </c>
      <c r="H58" s="47" t="s">
        <v>1552</v>
      </c>
      <c r="I58" s="41" t="s">
        <v>36</v>
      </c>
      <c r="J58" s="41" t="s">
        <v>36</v>
      </c>
      <c r="K58" s="9" t="s">
        <v>144</v>
      </c>
      <c r="L58" s="11">
        <v>78</v>
      </c>
      <c r="M58" s="11">
        <v>6</v>
      </c>
      <c r="N58" s="7">
        <v>0.02</v>
      </c>
      <c r="O58" s="7">
        <v>8.9999999999999998E-4</v>
      </c>
      <c r="P58" s="7">
        <v>2064</v>
      </c>
      <c r="Q58" s="7" t="s">
        <v>61</v>
      </c>
      <c r="R58" s="7">
        <v>41.5</v>
      </c>
      <c r="S58" s="7">
        <v>164</v>
      </c>
      <c r="T58" s="7">
        <v>0.82699999999999996</v>
      </c>
      <c r="U58" s="11">
        <v>2</v>
      </c>
      <c r="V58" s="11">
        <v>1</v>
      </c>
      <c r="W58" s="11">
        <v>2</v>
      </c>
      <c r="X58" s="11">
        <v>6</v>
      </c>
      <c r="Y58" s="11" t="s">
        <v>41</v>
      </c>
      <c r="Z58" s="11">
        <v>33</v>
      </c>
      <c r="AA58" s="11">
        <v>600</v>
      </c>
      <c r="AB58" s="11">
        <v>2</v>
      </c>
      <c r="AC58" s="11">
        <v>35645</v>
      </c>
      <c r="AD58" s="11">
        <v>18667</v>
      </c>
      <c r="AE58" s="41" t="s">
        <v>36</v>
      </c>
      <c r="AF58" s="41" t="s">
        <v>36</v>
      </c>
      <c r="AG58" s="7">
        <v>2025</v>
      </c>
      <c r="AH58" s="7" t="s">
        <v>37</v>
      </c>
    </row>
    <row r="59" spans="1:34" x14ac:dyDescent="0.25">
      <c r="A59" s="7">
        <v>32</v>
      </c>
      <c r="B59" s="11" t="s">
        <v>138</v>
      </c>
      <c r="C59" s="11" t="s">
        <v>145</v>
      </c>
      <c r="D59" s="11">
        <v>165</v>
      </c>
      <c r="E59" s="8">
        <v>165</v>
      </c>
      <c r="F59" s="7" t="str">
        <f t="array" ref="F59">_xlfn.IFS(E59&lt;1,"0 - 0.9",E59&lt;=2,"1 to 2",E59&lt;=5,"3 to 5",E59&lt;=10,"6 to 10",E59&lt;=20,"11 to 20",E59&lt;=50,"21 to 50",E59&lt;=100,"51 to 100",E59&lt;=200,"101 to 200",E59&gt;200,"Above 200")</f>
        <v>101 to 200</v>
      </c>
      <c r="G59" s="11" t="s">
        <v>146</v>
      </c>
      <c r="H59" s="47" t="s">
        <v>1552</v>
      </c>
      <c r="I59" s="41" t="s">
        <v>36</v>
      </c>
      <c r="J59" s="41" t="s">
        <v>36</v>
      </c>
      <c r="K59" s="9" t="s">
        <v>147</v>
      </c>
      <c r="L59" s="11">
        <v>87</v>
      </c>
      <c r="M59" s="11">
        <v>7</v>
      </c>
      <c r="N59" s="7">
        <v>0.02</v>
      </c>
      <c r="O59" s="7">
        <v>1E-3</v>
      </c>
      <c r="P59" s="7">
        <v>2643</v>
      </c>
      <c r="Q59" s="7" t="s">
        <v>61</v>
      </c>
      <c r="R59" s="7">
        <v>40.1</v>
      </c>
      <c r="S59" s="7">
        <v>172</v>
      </c>
      <c r="T59" s="7">
        <v>0.82199999999999995</v>
      </c>
      <c r="U59" s="11">
        <v>7</v>
      </c>
      <c r="V59" s="11">
        <v>14</v>
      </c>
      <c r="W59" s="11">
        <v>6</v>
      </c>
      <c r="X59" s="11">
        <v>20</v>
      </c>
      <c r="Y59" s="11" t="s">
        <v>41</v>
      </c>
      <c r="Z59" s="11">
        <v>241</v>
      </c>
      <c r="AA59" s="11">
        <v>4704</v>
      </c>
      <c r="AB59" s="11">
        <v>2</v>
      </c>
      <c r="AC59" s="11">
        <v>41598</v>
      </c>
      <c r="AD59" s="11">
        <v>15379</v>
      </c>
      <c r="AE59" s="41" t="s">
        <v>36</v>
      </c>
      <c r="AF59" s="41" t="s">
        <v>36</v>
      </c>
      <c r="AG59" s="7">
        <v>2025</v>
      </c>
      <c r="AH59" s="7" t="s">
        <v>37</v>
      </c>
    </row>
    <row r="60" spans="1:34" x14ac:dyDescent="0.25">
      <c r="A60" s="7">
        <v>33</v>
      </c>
      <c r="B60" s="11" t="s">
        <v>138</v>
      </c>
      <c r="C60" s="11" t="s">
        <v>148</v>
      </c>
      <c r="D60" s="11">
        <v>75</v>
      </c>
      <c r="E60" s="8">
        <v>75</v>
      </c>
      <c r="F60" s="7" t="str">
        <f t="array" ref="F60">_xlfn.IFS(E60&lt;1,"0 - 0.9",E60&lt;=2,"1 to 2",E60&lt;=5,"3 to 5",E60&lt;=10,"6 to 10",E60&lt;=20,"11 to 20",E60&lt;=50,"21 to 50",E60&lt;=100,"51 to 100",E60&lt;=200,"101 to 200",E60&gt;200,"Above 200")</f>
        <v>51 to 100</v>
      </c>
      <c r="G60" s="11" t="s">
        <v>149</v>
      </c>
      <c r="H60" s="47" t="s">
        <v>1552</v>
      </c>
      <c r="I60" s="41" t="s">
        <v>36</v>
      </c>
      <c r="J60" s="41" t="s">
        <v>36</v>
      </c>
      <c r="K60" s="9" t="s">
        <v>144</v>
      </c>
      <c r="L60" s="7">
        <v>75</v>
      </c>
      <c r="M60" s="7">
        <v>6</v>
      </c>
      <c r="N60" s="7">
        <v>0.02</v>
      </c>
      <c r="O60" s="7">
        <v>8.0000000000000004E-4</v>
      </c>
      <c r="P60" s="7">
        <v>2787</v>
      </c>
      <c r="Q60" s="7" t="s">
        <v>61</v>
      </c>
      <c r="R60" s="7">
        <v>40.6</v>
      </c>
      <c r="S60" s="7">
        <v>166</v>
      </c>
      <c r="T60" s="7">
        <v>0.82199999999999995</v>
      </c>
      <c r="U60" s="11">
        <v>6</v>
      </c>
      <c r="V60" s="11">
        <v>11</v>
      </c>
      <c r="W60" s="11">
        <v>3</v>
      </c>
      <c r="X60" s="11">
        <v>10</v>
      </c>
      <c r="Y60" s="11" t="s">
        <v>41</v>
      </c>
      <c r="Z60" s="11">
        <v>637</v>
      </c>
      <c r="AA60" s="11">
        <v>3136</v>
      </c>
      <c r="AB60" s="11">
        <v>4</v>
      </c>
      <c r="AC60" s="11">
        <v>40571</v>
      </c>
      <c r="AD60" s="11">
        <v>16701</v>
      </c>
      <c r="AE60" s="41" t="s">
        <v>36</v>
      </c>
      <c r="AF60" s="41" t="s">
        <v>36</v>
      </c>
      <c r="AG60" s="7">
        <v>2025</v>
      </c>
      <c r="AH60" s="7" t="s">
        <v>37</v>
      </c>
    </row>
    <row r="61" spans="1:34" x14ac:dyDescent="0.25">
      <c r="A61" s="7">
        <v>34</v>
      </c>
      <c r="B61" s="11" t="s">
        <v>138</v>
      </c>
      <c r="C61" s="11" t="s">
        <v>150</v>
      </c>
      <c r="D61" s="11">
        <v>165</v>
      </c>
      <c r="E61" s="8">
        <v>165</v>
      </c>
      <c r="F61" s="7" t="str">
        <f t="array" ref="F61">_xlfn.IFS(E61&lt;1,"0 - 0.9",E61&lt;=2,"1 to 2",E61&lt;=5,"3 to 5",E61&lt;=10,"6 to 10",E61&lt;=20,"11 to 20",E61&lt;=50,"21 to 50",E61&lt;=100,"51 to 100",E61&lt;=200,"101 to 200",E61&gt;200,"Above 200")</f>
        <v>101 to 200</v>
      </c>
      <c r="G61" s="11" t="s">
        <v>151</v>
      </c>
      <c r="H61" s="47" t="s">
        <v>1552</v>
      </c>
      <c r="I61" s="41" t="s">
        <v>36</v>
      </c>
      <c r="J61" s="41" t="s">
        <v>36</v>
      </c>
      <c r="K61" s="9" t="s">
        <v>152</v>
      </c>
      <c r="L61" s="11">
        <v>65</v>
      </c>
      <c r="M61" s="11">
        <v>12</v>
      </c>
      <c r="N61" s="7">
        <v>0.02</v>
      </c>
      <c r="O61" s="7">
        <v>2.9999999999999997E-4</v>
      </c>
      <c r="P61" s="7">
        <v>1685</v>
      </c>
      <c r="Q61" s="7" t="s">
        <v>61</v>
      </c>
      <c r="R61" s="7">
        <v>33.200000000000003</v>
      </c>
      <c r="S61" s="7">
        <v>156</v>
      </c>
      <c r="T61" s="7">
        <v>0.81699999999999995</v>
      </c>
      <c r="U61" s="11">
        <v>5</v>
      </c>
      <c r="V61" s="11">
        <v>47</v>
      </c>
      <c r="W61" s="11">
        <v>23</v>
      </c>
      <c r="X61" s="11">
        <v>12</v>
      </c>
      <c r="Y61" s="11" t="s">
        <v>41</v>
      </c>
      <c r="Z61" s="11">
        <v>569</v>
      </c>
      <c r="AA61" s="11">
        <v>5082</v>
      </c>
      <c r="AB61" s="11">
        <v>5</v>
      </c>
      <c r="AC61" s="11">
        <v>42524</v>
      </c>
      <c r="AD61" s="11">
        <v>16442</v>
      </c>
      <c r="AE61" s="41" t="s">
        <v>36</v>
      </c>
      <c r="AF61" s="41" t="s">
        <v>36</v>
      </c>
      <c r="AG61" s="7">
        <v>2025</v>
      </c>
      <c r="AH61" s="7" t="s">
        <v>37</v>
      </c>
    </row>
    <row r="62" spans="1:34" x14ac:dyDescent="0.25">
      <c r="A62" s="7">
        <v>35</v>
      </c>
      <c r="B62" s="11" t="s">
        <v>138</v>
      </c>
      <c r="C62" s="11" t="s">
        <v>153</v>
      </c>
      <c r="D62" s="11">
        <v>16</v>
      </c>
      <c r="E62" s="8">
        <v>16</v>
      </c>
      <c r="F62" s="7" t="str">
        <f t="array" ref="F62">_xlfn.IFS(E62&lt;1,"0 - 0.9",E62&lt;=2,"1 to 2",E62&lt;=5,"3 to 5",E62&lt;=10,"6 to 10",E62&lt;=20,"11 to 20",E62&lt;=50,"21 to 50",E62&lt;=100,"51 to 100",E62&lt;=200,"101 to 200",E62&gt;200,"Above 200")</f>
        <v>11 to 20</v>
      </c>
      <c r="G62" s="11" t="s">
        <v>154</v>
      </c>
      <c r="H62" s="47" t="s">
        <v>1552</v>
      </c>
      <c r="I62" s="41" t="s">
        <v>36</v>
      </c>
      <c r="J62" s="41" t="s">
        <v>36</v>
      </c>
      <c r="K62" s="9" t="s">
        <v>141</v>
      </c>
      <c r="L62" s="11">
        <v>75</v>
      </c>
      <c r="M62" s="11">
        <v>17</v>
      </c>
      <c r="N62" s="11">
        <v>0.02</v>
      </c>
      <c r="O62" s="11">
        <v>2.0000000000000001E-4</v>
      </c>
      <c r="P62" s="11">
        <v>1079</v>
      </c>
      <c r="Q62" s="11" t="s">
        <v>61</v>
      </c>
      <c r="R62" s="11">
        <v>42.3</v>
      </c>
      <c r="S62" s="11">
        <v>160</v>
      </c>
      <c r="T62" s="11">
        <v>0.82199999999999995</v>
      </c>
      <c r="U62" s="11">
        <v>4</v>
      </c>
      <c r="V62" s="11">
        <v>2</v>
      </c>
      <c r="W62" s="11">
        <v>3</v>
      </c>
      <c r="X62" s="11">
        <v>8</v>
      </c>
      <c r="Y62" s="11" t="s">
        <v>41</v>
      </c>
      <c r="Z62" s="11">
        <v>678</v>
      </c>
      <c r="AA62" s="11">
        <v>3204</v>
      </c>
      <c r="AB62" s="11">
        <v>4</v>
      </c>
      <c r="AC62" s="11">
        <v>42128</v>
      </c>
      <c r="AD62" s="11">
        <v>18520</v>
      </c>
      <c r="AE62" s="41" t="s">
        <v>36</v>
      </c>
      <c r="AF62" s="41" t="s">
        <v>36</v>
      </c>
      <c r="AG62" s="7">
        <v>2025</v>
      </c>
      <c r="AH62" s="7" t="s">
        <v>37</v>
      </c>
    </row>
    <row r="63" spans="1:34" x14ac:dyDescent="0.25">
      <c r="A63" s="7">
        <v>36</v>
      </c>
      <c r="B63" s="11" t="s">
        <v>138</v>
      </c>
      <c r="C63" s="11" t="s">
        <v>155</v>
      </c>
      <c r="D63" s="11">
        <v>16</v>
      </c>
      <c r="E63" s="8">
        <v>16</v>
      </c>
      <c r="F63" s="7" t="str">
        <f t="array" ref="F63">_xlfn.IFS(E63&lt;1,"0 - 0.9",E63&lt;=2,"1 to 2",E63&lt;=5,"3 to 5",E63&lt;=10,"6 to 10",E63&lt;=20,"11 to 20",E63&lt;=50,"21 to 50",E63&lt;=100,"51 to 100",E63&lt;=200,"101 to 200",E63&gt;200,"Above 200")</f>
        <v>11 to 20</v>
      </c>
      <c r="G63" s="11" t="s">
        <v>156</v>
      </c>
      <c r="H63" s="47" t="s">
        <v>1552</v>
      </c>
      <c r="I63" s="41" t="s">
        <v>36</v>
      </c>
      <c r="J63" s="41" t="s">
        <v>36</v>
      </c>
      <c r="K63" s="9" t="s">
        <v>144</v>
      </c>
      <c r="L63" s="11">
        <v>74</v>
      </c>
      <c r="M63" s="11">
        <v>5</v>
      </c>
      <c r="N63" s="7">
        <v>0.02</v>
      </c>
      <c r="O63" s="7">
        <v>1E-3</v>
      </c>
      <c r="P63" s="7">
        <v>4235</v>
      </c>
      <c r="Q63" s="7" t="s">
        <v>61</v>
      </c>
      <c r="R63" s="7">
        <v>40</v>
      </c>
      <c r="S63" s="7">
        <v>162</v>
      </c>
      <c r="T63" s="7">
        <v>0.82199999999999995</v>
      </c>
      <c r="U63" s="11">
        <v>5</v>
      </c>
      <c r="V63" s="11">
        <v>2</v>
      </c>
      <c r="W63" s="11">
        <v>2</v>
      </c>
      <c r="X63" s="11">
        <v>2</v>
      </c>
      <c r="Y63" s="11" t="s">
        <v>41</v>
      </c>
      <c r="Z63" s="11">
        <v>249</v>
      </c>
      <c r="AA63" s="11">
        <v>2336</v>
      </c>
      <c r="AB63" s="11">
        <v>4</v>
      </c>
      <c r="AC63" s="11">
        <v>42539</v>
      </c>
      <c r="AD63" s="11">
        <v>26803</v>
      </c>
      <c r="AE63" s="41" t="s">
        <v>36</v>
      </c>
      <c r="AF63" s="41" t="s">
        <v>36</v>
      </c>
      <c r="AG63" s="7">
        <v>2025</v>
      </c>
      <c r="AH63" s="7" t="s">
        <v>37</v>
      </c>
    </row>
    <row r="64" spans="1:34" x14ac:dyDescent="0.25">
      <c r="A64" s="7">
        <v>37</v>
      </c>
      <c r="B64" s="11" t="s">
        <v>138</v>
      </c>
      <c r="C64" s="11" t="s">
        <v>157</v>
      </c>
      <c r="D64" s="11">
        <v>40</v>
      </c>
      <c r="E64" s="8">
        <v>40</v>
      </c>
      <c r="F64" s="7" t="str">
        <f t="array" ref="F64">_xlfn.IFS(E64&lt;1,"0 - 0.9",E64&lt;=2,"1 to 2",E64&lt;=5,"3 to 5",E64&lt;=10,"6 to 10",E64&lt;=20,"11 to 20",E64&lt;=50,"21 to 50",E64&lt;=100,"51 to 100",E64&lt;=200,"101 to 200",E64&gt;200,"Above 200")</f>
        <v>21 to 50</v>
      </c>
      <c r="G64" s="11" t="s">
        <v>158</v>
      </c>
      <c r="H64" s="47" t="s">
        <v>1552</v>
      </c>
      <c r="I64" s="41" t="s">
        <v>36</v>
      </c>
      <c r="J64" s="41" t="s">
        <v>36</v>
      </c>
      <c r="K64" s="9" t="s">
        <v>144</v>
      </c>
      <c r="L64" s="11">
        <v>69</v>
      </c>
      <c r="M64" s="11">
        <v>15</v>
      </c>
      <c r="N64" s="7">
        <v>0.02</v>
      </c>
      <c r="O64" s="7">
        <v>8.9999999999999998E-4</v>
      </c>
      <c r="P64" s="7">
        <v>693</v>
      </c>
      <c r="Q64" s="7" t="s">
        <v>61</v>
      </c>
      <c r="R64" s="7">
        <v>39.299999999999997</v>
      </c>
      <c r="S64" s="7">
        <v>162</v>
      </c>
      <c r="T64" s="7">
        <v>0.82199999999999995</v>
      </c>
      <c r="U64" s="11">
        <v>1</v>
      </c>
      <c r="V64" s="11">
        <v>4</v>
      </c>
      <c r="W64" s="11">
        <v>1</v>
      </c>
      <c r="X64" s="11">
        <v>1</v>
      </c>
      <c r="Y64" s="11" t="s">
        <v>41</v>
      </c>
      <c r="Z64" s="11">
        <v>211</v>
      </c>
      <c r="AA64" s="11">
        <v>1231</v>
      </c>
      <c r="AB64" s="11">
        <v>2</v>
      </c>
      <c r="AC64" s="11">
        <v>40358</v>
      </c>
      <c r="AD64" s="11">
        <v>20721</v>
      </c>
      <c r="AE64" s="41" t="s">
        <v>36</v>
      </c>
      <c r="AF64" s="41" t="s">
        <v>36</v>
      </c>
      <c r="AG64" s="7">
        <v>2025</v>
      </c>
      <c r="AH64" s="7" t="s">
        <v>37</v>
      </c>
    </row>
    <row r="65" spans="1:34" x14ac:dyDescent="0.25">
      <c r="A65" s="7">
        <v>38</v>
      </c>
      <c r="B65" s="11" t="s">
        <v>138</v>
      </c>
      <c r="C65" s="11" t="s">
        <v>159</v>
      </c>
      <c r="D65" s="11">
        <v>1</v>
      </c>
      <c r="E65" s="8">
        <v>1</v>
      </c>
      <c r="F65" s="7" t="str">
        <f t="array" ref="F65">_xlfn.IFS(E65&lt;1,"0 - 0.9",E65&lt;=2,"1 to 2",E65&lt;=5,"3 to 5",E65&lt;=10,"6 to 10",E65&lt;=20,"11 to 20",E65&lt;=50,"21 to 50",E65&lt;=100,"51 to 100",E65&lt;=200,"101 to 200",E65&gt;200,"Above 200")</f>
        <v>1 to 2</v>
      </c>
      <c r="G65" s="11" t="s">
        <v>160</v>
      </c>
      <c r="H65" s="47" t="s">
        <v>1552</v>
      </c>
      <c r="I65" s="41" t="s">
        <v>36</v>
      </c>
      <c r="J65" s="41" t="s">
        <v>36</v>
      </c>
      <c r="K65" s="9" t="s">
        <v>161</v>
      </c>
      <c r="L65" s="7">
        <v>49</v>
      </c>
      <c r="M65" s="7">
        <v>29</v>
      </c>
      <c r="N65" s="7">
        <v>0.02</v>
      </c>
      <c r="O65" s="7">
        <v>4.0000000000000002E-4</v>
      </c>
      <c r="P65" s="7">
        <v>1201</v>
      </c>
      <c r="Q65" s="7" t="s">
        <v>61</v>
      </c>
      <c r="R65" s="7">
        <v>38.700000000000003</v>
      </c>
      <c r="S65" s="7">
        <v>158</v>
      </c>
      <c r="T65" s="7">
        <v>0.82199999999999995</v>
      </c>
      <c r="U65" s="11">
        <v>5</v>
      </c>
      <c r="V65" s="11">
        <v>1</v>
      </c>
      <c r="W65" s="11">
        <v>3</v>
      </c>
      <c r="X65" s="11">
        <v>4</v>
      </c>
      <c r="Y65" s="11" t="s">
        <v>41</v>
      </c>
      <c r="Z65" s="11">
        <v>68</v>
      </c>
      <c r="AA65" s="11">
        <v>959</v>
      </c>
      <c r="AB65" s="11">
        <v>8</v>
      </c>
      <c r="AC65" s="11">
        <v>41838</v>
      </c>
      <c r="AD65" s="11">
        <v>38345</v>
      </c>
      <c r="AE65" s="41" t="s">
        <v>36</v>
      </c>
      <c r="AF65" s="41" t="s">
        <v>36</v>
      </c>
      <c r="AG65" s="7">
        <v>2025</v>
      </c>
      <c r="AH65" s="7" t="s">
        <v>37</v>
      </c>
    </row>
    <row r="66" spans="1:34" x14ac:dyDescent="0.25">
      <c r="A66" s="7">
        <v>39</v>
      </c>
      <c r="B66" s="11" t="s">
        <v>138</v>
      </c>
      <c r="C66" s="11" t="s">
        <v>162</v>
      </c>
      <c r="D66" s="11">
        <v>2</v>
      </c>
      <c r="E66" s="8">
        <v>2</v>
      </c>
      <c r="F66" s="7" t="str">
        <f t="array" ref="F66">_xlfn.IFS(E66&lt;1,"0 - 0.9",E66&lt;=2,"1 to 2",E66&lt;=5,"3 to 5",E66&lt;=10,"6 to 10",E66&lt;=20,"11 to 20",E66&lt;=50,"21 to 50",E66&lt;=100,"51 to 100",E66&lt;=200,"101 to 200",E66&gt;200,"Above 200")</f>
        <v>1 to 2</v>
      </c>
      <c r="G66" s="11" t="s">
        <v>163</v>
      </c>
      <c r="H66" s="47" t="s">
        <v>1552</v>
      </c>
      <c r="I66" s="41" t="s">
        <v>36</v>
      </c>
      <c r="J66" s="41" t="s">
        <v>36</v>
      </c>
      <c r="K66" s="9" t="s">
        <v>161</v>
      </c>
      <c r="L66" s="11">
        <v>46</v>
      </c>
      <c r="M66" s="11">
        <v>33</v>
      </c>
      <c r="N66" s="7">
        <v>0.02</v>
      </c>
      <c r="O66" s="7">
        <v>2.0000000000000001E-4</v>
      </c>
      <c r="P66" s="7">
        <v>2355</v>
      </c>
      <c r="Q66" s="7" t="s">
        <v>61</v>
      </c>
      <c r="R66" s="7">
        <v>40.799999999999997</v>
      </c>
      <c r="S66" s="7">
        <v>166</v>
      </c>
      <c r="T66" s="7">
        <v>0.82199999999999995</v>
      </c>
      <c r="U66" s="11">
        <v>14</v>
      </c>
      <c r="V66" s="11">
        <v>3</v>
      </c>
      <c r="W66" s="11">
        <v>3</v>
      </c>
      <c r="X66" s="11">
        <v>5</v>
      </c>
      <c r="Y66" s="11" t="s">
        <v>41</v>
      </c>
      <c r="Z66" s="11">
        <v>26</v>
      </c>
      <c r="AA66" s="11">
        <v>747</v>
      </c>
      <c r="AB66" s="11">
        <v>6</v>
      </c>
      <c r="AC66" s="11">
        <v>40678</v>
      </c>
      <c r="AD66" s="11">
        <v>35149</v>
      </c>
      <c r="AE66" s="41" t="s">
        <v>36</v>
      </c>
      <c r="AF66" s="41" t="s">
        <v>36</v>
      </c>
      <c r="AG66" s="7">
        <v>2025</v>
      </c>
      <c r="AH66" s="7" t="s">
        <v>37</v>
      </c>
    </row>
    <row r="67" spans="1:34" x14ac:dyDescent="0.25">
      <c r="A67" s="7">
        <v>40</v>
      </c>
      <c r="B67" s="11" t="s">
        <v>138</v>
      </c>
      <c r="C67" s="11" t="s">
        <v>164</v>
      </c>
      <c r="D67" s="11">
        <v>2</v>
      </c>
      <c r="E67" s="8">
        <v>2</v>
      </c>
      <c r="F67" s="7" t="str">
        <f t="array" ref="F67">_xlfn.IFS(E67&lt;1,"0 - 0.9",E67&lt;=2,"1 to 2",E67&lt;=5,"3 to 5",E67&lt;=10,"6 to 10",E67&lt;=20,"11 to 20",E67&lt;=50,"21 to 50",E67&lt;=100,"51 to 100",E67&lt;=200,"101 to 200",E67&gt;200,"Above 200")</f>
        <v>1 to 2</v>
      </c>
      <c r="G67" s="11" t="s">
        <v>165</v>
      </c>
      <c r="H67" s="47" t="s">
        <v>1552</v>
      </c>
      <c r="I67" s="41" t="s">
        <v>36</v>
      </c>
      <c r="J67" s="41" t="s">
        <v>36</v>
      </c>
      <c r="K67" s="9" t="s">
        <v>161</v>
      </c>
      <c r="L67" s="11">
        <v>78</v>
      </c>
      <c r="M67" s="11">
        <v>18</v>
      </c>
      <c r="N67" s="11">
        <v>0.02</v>
      </c>
      <c r="O67" s="11">
        <v>4.0000000000000002E-4</v>
      </c>
      <c r="P67" s="11">
        <v>2481</v>
      </c>
      <c r="Q67" s="11" t="s">
        <v>61</v>
      </c>
      <c r="R67" s="11">
        <v>39.9</v>
      </c>
      <c r="S67" s="11">
        <v>166</v>
      </c>
      <c r="T67" s="11">
        <v>0.82199999999999995</v>
      </c>
      <c r="U67" s="11">
        <v>2</v>
      </c>
      <c r="V67" s="11">
        <v>1</v>
      </c>
      <c r="W67" s="11">
        <v>3</v>
      </c>
      <c r="X67" s="11">
        <v>4</v>
      </c>
      <c r="Y67" s="11" t="s">
        <v>41</v>
      </c>
      <c r="Z67" s="11">
        <v>54</v>
      </c>
      <c r="AA67" s="11">
        <v>1574</v>
      </c>
      <c r="AB67" s="11">
        <v>4</v>
      </c>
      <c r="AC67" s="11">
        <v>44545</v>
      </c>
      <c r="AD67" s="11">
        <v>31229</v>
      </c>
      <c r="AE67" s="41" t="s">
        <v>36</v>
      </c>
      <c r="AF67" s="41" t="s">
        <v>36</v>
      </c>
      <c r="AG67" s="7">
        <v>2025</v>
      </c>
      <c r="AH67" s="7" t="s">
        <v>37</v>
      </c>
    </row>
    <row r="68" spans="1:34" x14ac:dyDescent="0.25">
      <c r="A68" s="7">
        <v>41</v>
      </c>
      <c r="B68" s="11" t="s">
        <v>138</v>
      </c>
      <c r="C68" s="11" t="s">
        <v>166</v>
      </c>
      <c r="D68" s="11">
        <v>2</v>
      </c>
      <c r="E68" s="8">
        <v>2</v>
      </c>
      <c r="F68" s="7" t="str">
        <f t="array" ref="F68">_xlfn.IFS(E68&lt;1,"0 - 0.9",E68&lt;=2,"1 to 2",E68&lt;=5,"3 to 5",E68&lt;=10,"6 to 10",E68&lt;=20,"11 to 20",E68&lt;=50,"21 to 50",E68&lt;=100,"51 to 100",E68&lt;=200,"101 to 200",E68&gt;200,"Above 200")</f>
        <v>1 to 2</v>
      </c>
      <c r="G68" s="11" t="s">
        <v>167</v>
      </c>
      <c r="H68" s="47" t="s">
        <v>1552</v>
      </c>
      <c r="I68" s="41" t="s">
        <v>36</v>
      </c>
      <c r="J68" s="41" t="s">
        <v>36</v>
      </c>
      <c r="K68" s="9" t="s">
        <v>168</v>
      </c>
      <c r="L68" s="11">
        <v>67</v>
      </c>
      <c r="M68" s="11">
        <v>18</v>
      </c>
      <c r="N68" s="7">
        <v>0.02</v>
      </c>
      <c r="O68" s="7">
        <v>4.0000000000000002E-4</v>
      </c>
      <c r="P68" s="7">
        <v>4905</v>
      </c>
      <c r="Q68" s="7" t="s">
        <v>61</v>
      </c>
      <c r="R68" s="7">
        <v>41.1</v>
      </c>
      <c r="S68" s="7">
        <v>168</v>
      </c>
      <c r="T68" s="7">
        <v>0.82699999999999996</v>
      </c>
      <c r="U68" s="11">
        <v>16</v>
      </c>
      <c r="V68" s="11">
        <v>2</v>
      </c>
      <c r="W68" s="11">
        <v>3</v>
      </c>
      <c r="X68" s="11">
        <v>2</v>
      </c>
      <c r="Y68" s="11" t="s">
        <v>41</v>
      </c>
      <c r="Z68" s="11">
        <v>249</v>
      </c>
      <c r="AA68" s="11">
        <v>2336</v>
      </c>
      <c r="AB68" s="11">
        <v>4</v>
      </c>
      <c r="AC68" s="11">
        <v>42539</v>
      </c>
      <c r="AD68" s="11">
        <v>26803</v>
      </c>
      <c r="AE68" s="41" t="s">
        <v>36</v>
      </c>
      <c r="AF68" s="41" t="s">
        <v>36</v>
      </c>
      <c r="AG68" s="7">
        <v>2025</v>
      </c>
      <c r="AH68" s="7" t="s">
        <v>37</v>
      </c>
    </row>
    <row r="69" spans="1:34" x14ac:dyDescent="0.25">
      <c r="A69" s="7">
        <v>42</v>
      </c>
      <c r="B69" s="11" t="s">
        <v>138</v>
      </c>
      <c r="C69" s="11" t="s">
        <v>169</v>
      </c>
      <c r="D69" s="11">
        <v>2</v>
      </c>
      <c r="E69" s="8">
        <v>2</v>
      </c>
      <c r="F69" s="7" t="str">
        <f t="array" ref="F69">_xlfn.IFS(E69&lt;1,"0 - 0.9",E69&lt;=2,"1 to 2",E69&lt;=5,"3 to 5",E69&lt;=10,"6 to 10",E69&lt;=20,"11 to 20",E69&lt;=50,"21 to 50",E69&lt;=100,"51 to 100",E69&lt;=200,"101 to 200",E69&gt;200,"Above 200")</f>
        <v>1 to 2</v>
      </c>
      <c r="G69" s="11" t="s">
        <v>170</v>
      </c>
      <c r="H69" s="47" t="s">
        <v>1552</v>
      </c>
      <c r="I69" s="41" t="s">
        <v>36</v>
      </c>
      <c r="J69" s="41" t="s">
        <v>36</v>
      </c>
      <c r="K69" s="9" t="s">
        <v>141</v>
      </c>
      <c r="L69" s="11">
        <v>42</v>
      </c>
      <c r="M69" s="11">
        <v>19</v>
      </c>
      <c r="N69" s="7">
        <v>0.02</v>
      </c>
      <c r="O69" s="7">
        <v>1E-3</v>
      </c>
      <c r="P69" s="7">
        <v>2664</v>
      </c>
      <c r="Q69" s="7" t="s">
        <v>61</v>
      </c>
      <c r="R69" s="7">
        <v>40.700000000000003</v>
      </c>
      <c r="S69" s="7">
        <v>162</v>
      </c>
      <c r="T69" s="7">
        <v>0.82199999999999995</v>
      </c>
      <c r="U69" s="11">
        <v>2</v>
      </c>
      <c r="V69" s="11">
        <v>2</v>
      </c>
      <c r="W69" s="11">
        <v>3</v>
      </c>
      <c r="X69" s="11">
        <v>4</v>
      </c>
      <c r="Y69" s="11" t="s">
        <v>41</v>
      </c>
      <c r="Z69" s="11">
        <v>33</v>
      </c>
      <c r="AA69" s="11">
        <v>1281</v>
      </c>
      <c r="AB69" s="11">
        <v>5</v>
      </c>
      <c r="AC69" s="11">
        <v>42456</v>
      </c>
      <c r="AD69" s="11">
        <v>19538</v>
      </c>
      <c r="AE69" s="41" t="s">
        <v>36</v>
      </c>
      <c r="AF69" s="41" t="s">
        <v>36</v>
      </c>
      <c r="AG69" s="7">
        <v>2025</v>
      </c>
      <c r="AH69" s="7" t="s">
        <v>37</v>
      </c>
    </row>
    <row r="70" spans="1:34" x14ac:dyDescent="0.25">
      <c r="A70" s="7">
        <v>43</v>
      </c>
      <c r="B70" s="11" t="s">
        <v>138</v>
      </c>
      <c r="C70" s="11" t="s">
        <v>171</v>
      </c>
      <c r="D70" s="11">
        <v>2</v>
      </c>
      <c r="E70" s="8">
        <v>2</v>
      </c>
      <c r="F70" s="7" t="str">
        <f t="array" ref="F70">_xlfn.IFS(E70&lt;1,"0 - 0.9",E70&lt;=2,"1 to 2",E70&lt;=5,"3 to 5",E70&lt;=10,"6 to 10",E70&lt;=20,"11 to 20",E70&lt;=50,"21 to 50",E70&lt;=100,"51 to 100",E70&lt;=200,"101 to 200",E70&gt;200,"Above 200")</f>
        <v>1 to 2</v>
      </c>
      <c r="G70" s="11" t="s">
        <v>172</v>
      </c>
      <c r="H70" s="47" t="s">
        <v>1552</v>
      </c>
      <c r="I70" s="41" t="s">
        <v>36</v>
      </c>
      <c r="J70" s="41" t="s">
        <v>36</v>
      </c>
      <c r="K70" s="9" t="s">
        <v>173</v>
      </c>
      <c r="L70" s="7">
        <v>51</v>
      </c>
      <c r="M70" s="7">
        <v>21</v>
      </c>
      <c r="N70" s="7">
        <v>0.02</v>
      </c>
      <c r="O70" s="7">
        <v>5.0000000000000001E-4</v>
      </c>
      <c r="P70" s="7">
        <v>1514</v>
      </c>
      <c r="Q70" s="7" t="s">
        <v>61</v>
      </c>
      <c r="R70" s="7">
        <v>34.5</v>
      </c>
      <c r="S70" s="7">
        <v>162</v>
      </c>
      <c r="T70" s="7">
        <v>0.82199999999999995</v>
      </c>
      <c r="U70" s="11">
        <v>1</v>
      </c>
      <c r="V70" s="11">
        <v>2</v>
      </c>
      <c r="W70" s="11">
        <v>4</v>
      </c>
      <c r="X70" s="11">
        <v>6</v>
      </c>
      <c r="Y70" s="11" t="s">
        <v>41</v>
      </c>
      <c r="Z70" s="11">
        <v>51</v>
      </c>
      <c r="AA70" s="11">
        <v>1775</v>
      </c>
      <c r="AB70" s="11">
        <v>5</v>
      </c>
      <c r="AC70" s="11">
        <v>42828</v>
      </c>
      <c r="AD70" s="11">
        <v>30105</v>
      </c>
      <c r="AE70" s="41" t="s">
        <v>36</v>
      </c>
      <c r="AF70" s="41" t="s">
        <v>36</v>
      </c>
      <c r="AG70" s="7">
        <v>2025</v>
      </c>
      <c r="AH70" s="7" t="s">
        <v>37</v>
      </c>
    </row>
    <row r="71" spans="1:34" x14ac:dyDescent="0.25">
      <c r="A71" s="7">
        <v>44</v>
      </c>
      <c r="B71" s="11" t="s">
        <v>138</v>
      </c>
      <c r="C71" s="11" t="s">
        <v>174</v>
      </c>
      <c r="D71" s="11">
        <v>2</v>
      </c>
      <c r="E71" s="8">
        <v>2</v>
      </c>
      <c r="F71" s="7" t="str">
        <f t="array" ref="F71">_xlfn.IFS(E71&lt;1,"0 - 0.9",E71&lt;=2,"1 to 2",E71&lt;=5,"3 to 5",E71&lt;=10,"6 to 10",E71&lt;=20,"11 to 20",E71&lt;=50,"21 to 50",E71&lt;=100,"51 to 100",E71&lt;=200,"101 to 200",E71&gt;200,"Above 200")</f>
        <v>1 to 2</v>
      </c>
      <c r="G71" s="11" t="s">
        <v>175</v>
      </c>
      <c r="H71" s="47" t="s">
        <v>1552</v>
      </c>
      <c r="I71" s="41" t="s">
        <v>36</v>
      </c>
      <c r="J71" s="41" t="s">
        <v>36</v>
      </c>
      <c r="K71" s="9" t="s">
        <v>176</v>
      </c>
      <c r="L71" s="11">
        <v>45</v>
      </c>
      <c r="M71" s="11">
        <v>29</v>
      </c>
      <c r="N71" s="7">
        <v>0.02</v>
      </c>
      <c r="O71" s="7">
        <v>2E-3</v>
      </c>
      <c r="P71" s="7">
        <v>262.39999999999998</v>
      </c>
      <c r="Q71" s="7" t="s">
        <v>61</v>
      </c>
      <c r="R71" s="7">
        <v>30.8</v>
      </c>
      <c r="S71" s="7">
        <v>162</v>
      </c>
      <c r="T71" s="7">
        <v>0.82199999999999995</v>
      </c>
      <c r="U71" s="11">
        <v>1</v>
      </c>
      <c r="V71" s="11">
        <v>2</v>
      </c>
      <c r="W71" s="11">
        <v>3</v>
      </c>
      <c r="X71" s="11">
        <v>4</v>
      </c>
      <c r="Y71" s="11" t="s">
        <v>41</v>
      </c>
      <c r="Z71" s="11">
        <v>39</v>
      </c>
      <c r="AA71" s="11">
        <v>776</v>
      </c>
      <c r="AB71" s="11">
        <v>5</v>
      </c>
      <c r="AC71" s="11">
        <v>41523</v>
      </c>
      <c r="AD71" s="11">
        <v>30675</v>
      </c>
      <c r="AE71" s="41" t="s">
        <v>36</v>
      </c>
      <c r="AF71" s="41" t="s">
        <v>36</v>
      </c>
      <c r="AG71" s="7">
        <v>2025</v>
      </c>
      <c r="AH71" s="7" t="s">
        <v>37</v>
      </c>
    </row>
    <row r="72" spans="1:34" x14ac:dyDescent="0.25">
      <c r="A72" s="7">
        <v>45</v>
      </c>
      <c r="B72" s="11" t="s">
        <v>138</v>
      </c>
      <c r="C72" s="11" t="s">
        <v>177</v>
      </c>
      <c r="D72" s="11">
        <v>2</v>
      </c>
      <c r="E72" s="8">
        <v>2</v>
      </c>
      <c r="F72" s="7" t="str">
        <f t="array" ref="F72">_xlfn.IFS(E72&lt;1,"0 - 0.9",E72&lt;=2,"1 to 2",E72&lt;=5,"3 to 5",E72&lt;=10,"6 to 10",E72&lt;=20,"11 to 20",E72&lt;=50,"21 to 50",E72&lt;=100,"51 to 100",E72&lt;=200,"101 to 200",E72&gt;200,"Above 200")</f>
        <v>1 to 2</v>
      </c>
      <c r="G72" s="11" t="s">
        <v>178</v>
      </c>
      <c r="H72" s="47" t="s">
        <v>1552</v>
      </c>
      <c r="I72" s="41" t="s">
        <v>36</v>
      </c>
      <c r="J72" s="41" t="s">
        <v>36</v>
      </c>
      <c r="K72" s="9" t="s">
        <v>176</v>
      </c>
      <c r="L72" s="11">
        <v>42</v>
      </c>
      <c r="M72" s="11">
        <v>30</v>
      </c>
      <c r="N72" s="11">
        <v>0.02</v>
      </c>
      <c r="O72" s="11">
        <v>5.9999999999999995E-4</v>
      </c>
      <c r="P72" s="11">
        <v>3004</v>
      </c>
      <c r="Q72" s="11" t="s">
        <v>61</v>
      </c>
      <c r="R72" s="11">
        <v>39.9</v>
      </c>
      <c r="S72" s="11">
        <v>166</v>
      </c>
      <c r="T72" s="11">
        <v>0.82199999999999995</v>
      </c>
      <c r="U72" s="11">
        <v>1</v>
      </c>
      <c r="V72" s="11">
        <v>2</v>
      </c>
      <c r="W72" s="11">
        <v>3</v>
      </c>
      <c r="X72" s="11">
        <v>3</v>
      </c>
      <c r="Y72" s="11" t="s">
        <v>41</v>
      </c>
      <c r="Z72" s="11">
        <v>38</v>
      </c>
      <c r="AA72" s="11">
        <v>665</v>
      </c>
      <c r="AB72" s="11">
        <v>5</v>
      </c>
      <c r="AC72" s="11">
        <v>40786</v>
      </c>
      <c r="AD72" s="11">
        <v>28975</v>
      </c>
      <c r="AE72" s="41" t="s">
        <v>36</v>
      </c>
      <c r="AF72" s="41" t="s">
        <v>36</v>
      </c>
      <c r="AG72" s="7">
        <v>2025</v>
      </c>
      <c r="AH72" s="7" t="s">
        <v>37</v>
      </c>
    </row>
    <row r="73" spans="1:34" x14ac:dyDescent="0.25">
      <c r="A73" s="7">
        <v>46</v>
      </c>
      <c r="B73" s="11" t="s">
        <v>138</v>
      </c>
      <c r="C73" s="11" t="s">
        <v>179</v>
      </c>
      <c r="D73" s="11">
        <v>2</v>
      </c>
      <c r="E73" s="8">
        <v>2</v>
      </c>
      <c r="F73" s="7" t="str">
        <f t="array" ref="F73">_xlfn.IFS(E73&lt;1,"0 - 0.9",E73&lt;=2,"1 to 2",E73&lt;=5,"3 to 5",E73&lt;=10,"6 to 10",E73&lt;=20,"11 to 20",E73&lt;=50,"21 to 50",E73&lt;=100,"51 to 100",E73&lt;=200,"101 to 200",E73&gt;200,"Above 200")</f>
        <v>1 to 2</v>
      </c>
      <c r="G73" s="11" t="s">
        <v>180</v>
      </c>
      <c r="H73" s="47" t="s">
        <v>1552</v>
      </c>
      <c r="I73" s="41" t="s">
        <v>36</v>
      </c>
      <c r="J73" s="41" t="s">
        <v>36</v>
      </c>
      <c r="K73" s="9" t="s">
        <v>152</v>
      </c>
      <c r="L73" s="7">
        <v>70</v>
      </c>
      <c r="M73" s="7">
        <v>22</v>
      </c>
      <c r="N73" s="7">
        <v>0.02</v>
      </c>
      <c r="O73" s="7">
        <v>8.9999999999999998E-4</v>
      </c>
      <c r="P73" s="7">
        <v>1558</v>
      </c>
      <c r="Q73" s="7" t="s">
        <v>61</v>
      </c>
      <c r="R73" s="7">
        <v>34</v>
      </c>
      <c r="S73" s="7">
        <v>164</v>
      </c>
      <c r="T73" s="7">
        <v>0.82199999999999995</v>
      </c>
      <c r="U73" s="11">
        <v>1</v>
      </c>
      <c r="V73" s="11">
        <v>2</v>
      </c>
      <c r="W73" s="11">
        <v>3</v>
      </c>
      <c r="X73" s="11">
        <v>3</v>
      </c>
      <c r="Y73" s="11" t="s">
        <v>41</v>
      </c>
      <c r="Z73" s="11">
        <v>30</v>
      </c>
      <c r="AA73" s="11">
        <v>643</v>
      </c>
      <c r="AB73" s="11">
        <v>4</v>
      </c>
      <c r="AC73" s="11">
        <v>38420</v>
      </c>
      <c r="AD73" s="11">
        <v>29126</v>
      </c>
      <c r="AE73" s="41" t="s">
        <v>36</v>
      </c>
      <c r="AF73" s="41" t="s">
        <v>36</v>
      </c>
      <c r="AG73" s="7">
        <v>2025</v>
      </c>
      <c r="AH73" s="7" t="s">
        <v>37</v>
      </c>
    </row>
    <row r="74" spans="1:34" x14ac:dyDescent="0.25">
      <c r="A74" s="7">
        <v>47</v>
      </c>
      <c r="B74" s="11" t="s">
        <v>138</v>
      </c>
      <c r="C74" s="11" t="s">
        <v>181</v>
      </c>
      <c r="D74" s="11">
        <v>2</v>
      </c>
      <c r="E74" s="8">
        <v>2</v>
      </c>
      <c r="F74" s="7" t="str">
        <f t="array" ref="F74">_xlfn.IFS(E74&lt;1,"0 - 0.9",E74&lt;=2,"1 to 2",E74&lt;=5,"3 to 5",E74&lt;=10,"6 to 10",E74&lt;=20,"11 to 20",E74&lt;=50,"21 to 50",E74&lt;=100,"51 to 100",E74&lt;=200,"101 to 200",E74&gt;200,"Above 200")</f>
        <v>1 to 2</v>
      </c>
      <c r="G74" s="11" t="s">
        <v>182</v>
      </c>
      <c r="H74" s="47" t="s">
        <v>1552</v>
      </c>
      <c r="I74" s="41" t="s">
        <v>36</v>
      </c>
      <c r="J74" s="41" t="s">
        <v>36</v>
      </c>
      <c r="K74" s="9" t="s">
        <v>144</v>
      </c>
      <c r="L74" s="11">
        <v>51</v>
      </c>
      <c r="M74" s="11">
        <v>25</v>
      </c>
      <c r="N74" s="7">
        <v>0.02</v>
      </c>
      <c r="O74" s="7">
        <v>4.0000000000000001E-3</v>
      </c>
      <c r="P74" s="7">
        <v>1744</v>
      </c>
      <c r="Q74" s="7" t="s">
        <v>61</v>
      </c>
      <c r="R74" s="7">
        <v>33.700000000000003</v>
      </c>
      <c r="S74" s="7">
        <v>168</v>
      </c>
      <c r="T74" s="7">
        <v>0.82199999999999995</v>
      </c>
      <c r="U74" s="11">
        <v>4</v>
      </c>
      <c r="V74" s="11">
        <v>2</v>
      </c>
      <c r="W74" s="11">
        <v>2</v>
      </c>
      <c r="X74" s="11">
        <v>3</v>
      </c>
      <c r="Y74" s="11" t="s">
        <v>41</v>
      </c>
      <c r="Z74" s="11">
        <v>36</v>
      </c>
      <c r="AA74" s="11">
        <v>1219</v>
      </c>
      <c r="AB74" s="11">
        <v>5</v>
      </c>
      <c r="AC74" s="11">
        <v>39322</v>
      </c>
      <c r="AD74" s="11">
        <v>25901</v>
      </c>
      <c r="AE74" s="41" t="s">
        <v>36</v>
      </c>
      <c r="AF74" s="41" t="s">
        <v>36</v>
      </c>
      <c r="AG74" s="7">
        <v>2025</v>
      </c>
      <c r="AH74" s="7" t="s">
        <v>37</v>
      </c>
    </row>
    <row r="75" spans="1:34" x14ac:dyDescent="0.25">
      <c r="A75" s="7">
        <v>48</v>
      </c>
      <c r="B75" s="11" t="s">
        <v>138</v>
      </c>
      <c r="C75" s="11" t="s">
        <v>183</v>
      </c>
      <c r="D75" s="11">
        <v>2</v>
      </c>
      <c r="E75" s="8">
        <v>2</v>
      </c>
      <c r="F75" s="7" t="str">
        <f t="array" ref="F75">_xlfn.IFS(E75&lt;1,"0 - 0.9",E75&lt;=2,"1 to 2",E75&lt;=5,"3 to 5",E75&lt;=10,"6 to 10",E75&lt;=20,"11 to 20",E75&lt;=50,"21 to 50",E75&lt;=100,"51 to 100",E75&lt;=200,"101 to 200",E75&gt;200,"Above 200")</f>
        <v>1 to 2</v>
      </c>
      <c r="G75" s="11" t="s">
        <v>184</v>
      </c>
      <c r="H75" s="47" t="s">
        <v>1552</v>
      </c>
      <c r="I75" s="41" t="s">
        <v>36</v>
      </c>
      <c r="J75" s="41" t="s">
        <v>36</v>
      </c>
      <c r="K75" s="9" t="s">
        <v>176</v>
      </c>
      <c r="L75" s="7">
        <v>70</v>
      </c>
      <c r="M75" s="7">
        <v>17</v>
      </c>
      <c r="N75" s="7">
        <v>0.02</v>
      </c>
      <c r="O75" s="7">
        <v>1E-3</v>
      </c>
      <c r="P75" s="7">
        <v>2860</v>
      </c>
      <c r="Q75" s="7" t="s">
        <v>61</v>
      </c>
      <c r="R75" s="7">
        <v>41.3</v>
      </c>
      <c r="S75" s="7">
        <v>172</v>
      </c>
      <c r="T75" s="7">
        <v>0.82199999999999995</v>
      </c>
      <c r="U75" s="11">
        <v>1</v>
      </c>
      <c r="V75" s="11">
        <v>2</v>
      </c>
      <c r="W75" s="11">
        <v>3</v>
      </c>
      <c r="X75" s="11">
        <v>3</v>
      </c>
      <c r="Y75" s="11" t="s">
        <v>41</v>
      </c>
      <c r="Z75" s="11">
        <v>40</v>
      </c>
      <c r="AA75" s="11">
        <v>1386</v>
      </c>
      <c r="AB75" s="11">
        <v>5</v>
      </c>
      <c r="AC75" s="11">
        <v>38765</v>
      </c>
      <c r="AD75" s="11">
        <v>28312</v>
      </c>
      <c r="AE75" s="41" t="s">
        <v>36</v>
      </c>
      <c r="AF75" s="41" t="s">
        <v>36</v>
      </c>
      <c r="AG75" s="7">
        <v>2025</v>
      </c>
      <c r="AH75" s="7" t="s">
        <v>37</v>
      </c>
    </row>
    <row r="76" spans="1:34" x14ac:dyDescent="0.25">
      <c r="A76" s="7">
        <v>49</v>
      </c>
      <c r="B76" s="11" t="s">
        <v>138</v>
      </c>
      <c r="C76" s="11" t="s">
        <v>185</v>
      </c>
      <c r="D76" s="11">
        <v>6</v>
      </c>
      <c r="E76" s="8">
        <v>6</v>
      </c>
      <c r="F76" s="7" t="str">
        <f t="array" ref="F76">_xlfn.IFS(E76&lt;1,"0 - 0.9",E76&lt;=2,"1 to 2",E76&lt;=5,"3 to 5",E76&lt;=10,"6 to 10",E76&lt;=20,"11 to 20",E76&lt;=50,"21 to 50",E76&lt;=100,"51 to 100",E76&lt;=200,"101 to 200",E76&gt;200,"Above 200")</f>
        <v>6 to 10</v>
      </c>
      <c r="G76" s="11" t="s">
        <v>186</v>
      </c>
      <c r="H76" s="47" t="s">
        <v>1552</v>
      </c>
      <c r="I76" s="41" t="s">
        <v>36</v>
      </c>
      <c r="J76" s="41" t="s">
        <v>36</v>
      </c>
      <c r="K76" s="9" t="s">
        <v>168</v>
      </c>
      <c r="L76" s="11">
        <v>62</v>
      </c>
      <c r="M76" s="11">
        <v>9</v>
      </c>
      <c r="N76" s="11">
        <v>0.02</v>
      </c>
      <c r="O76" s="11">
        <v>1E-3</v>
      </c>
      <c r="P76" s="11">
        <v>2390</v>
      </c>
      <c r="Q76" s="11" t="s">
        <v>61</v>
      </c>
      <c r="R76" s="11">
        <v>35.799999999999997</v>
      </c>
      <c r="S76" s="11">
        <v>168</v>
      </c>
      <c r="T76" s="11">
        <v>0.82199999999999995</v>
      </c>
      <c r="U76" s="11">
        <v>1</v>
      </c>
      <c r="V76" s="11">
        <v>2</v>
      </c>
      <c r="W76" s="11">
        <v>2</v>
      </c>
      <c r="X76" s="11">
        <v>4</v>
      </c>
      <c r="Y76" s="11" t="s">
        <v>41</v>
      </c>
      <c r="Z76" s="11">
        <v>59</v>
      </c>
      <c r="AA76" s="11">
        <v>1384</v>
      </c>
      <c r="AB76" s="11">
        <v>5</v>
      </c>
      <c r="AC76" s="11">
        <v>40504</v>
      </c>
      <c r="AD76" s="11">
        <v>30758</v>
      </c>
      <c r="AE76" s="41" t="s">
        <v>36</v>
      </c>
      <c r="AF76" s="41" t="s">
        <v>36</v>
      </c>
      <c r="AG76" s="7">
        <v>2025</v>
      </c>
      <c r="AH76" s="7" t="s">
        <v>37</v>
      </c>
    </row>
    <row r="77" spans="1:34" x14ac:dyDescent="0.25">
      <c r="A77" s="7">
        <v>50</v>
      </c>
      <c r="B77" s="11" t="s">
        <v>138</v>
      </c>
      <c r="C77" s="11" t="s">
        <v>187</v>
      </c>
      <c r="D77" s="11">
        <v>0.75</v>
      </c>
      <c r="E77" s="8">
        <v>0.75</v>
      </c>
      <c r="F77" s="7" t="str">
        <f t="array" ref="F77">_xlfn.IFS(E77&lt;1,"0 - 0.9",E77&lt;=2,"1 to 2",E77&lt;=5,"3 to 5",E77&lt;=10,"6 to 10",E77&lt;=20,"11 to 20",E77&lt;=50,"21 to 50",E77&lt;=100,"51 to 100",E77&lt;=200,"101 to 200",E77&gt;200,"Above 200")</f>
        <v>0 - 0.9</v>
      </c>
      <c r="G77" s="11" t="s">
        <v>35</v>
      </c>
      <c r="H77" s="48" t="s">
        <v>1553</v>
      </c>
      <c r="I77" s="41" t="s">
        <v>36</v>
      </c>
      <c r="J77" s="41" t="s">
        <v>36</v>
      </c>
      <c r="K77" s="9" t="s">
        <v>168</v>
      </c>
      <c r="L77" s="11">
        <v>51</v>
      </c>
      <c r="M77" s="11">
        <v>14</v>
      </c>
      <c r="N77" s="11">
        <v>0.02</v>
      </c>
      <c r="O77" s="11">
        <v>2.0000000000000001E-4</v>
      </c>
      <c r="P77" s="11">
        <v>2660</v>
      </c>
      <c r="Q77" s="11" t="s">
        <v>61</v>
      </c>
      <c r="R77" s="11">
        <v>41.3</v>
      </c>
      <c r="S77" s="11">
        <v>162</v>
      </c>
      <c r="T77" s="11">
        <v>0.82199999999999995</v>
      </c>
      <c r="U77" s="11">
        <v>8</v>
      </c>
      <c r="V77" s="11">
        <v>2</v>
      </c>
      <c r="W77" s="11">
        <v>3</v>
      </c>
      <c r="X77" s="11">
        <v>2</v>
      </c>
      <c r="Y77" s="11" t="s">
        <v>41</v>
      </c>
      <c r="Z77" s="11">
        <v>78</v>
      </c>
      <c r="AA77" s="11">
        <v>1128</v>
      </c>
      <c r="AB77" s="11">
        <v>6</v>
      </c>
      <c r="AC77" s="11">
        <v>38134</v>
      </c>
      <c r="AD77" s="11">
        <v>28705</v>
      </c>
      <c r="AE77" s="41" t="s">
        <v>36</v>
      </c>
      <c r="AF77" s="41" t="s">
        <v>36</v>
      </c>
      <c r="AG77" s="7">
        <v>2025</v>
      </c>
      <c r="AH77" s="7" t="s">
        <v>37</v>
      </c>
    </row>
    <row r="78" spans="1:34" x14ac:dyDescent="0.25">
      <c r="A78" s="7">
        <v>600</v>
      </c>
      <c r="B78" s="13" t="s">
        <v>188</v>
      </c>
      <c r="C78" s="13" t="s">
        <v>188</v>
      </c>
      <c r="D78" s="13">
        <v>160</v>
      </c>
      <c r="E78" s="14">
        <v>160</v>
      </c>
      <c r="F78" s="15" t="str">
        <f t="array" ref="F78">_xlfn.IFS(E78&lt;1,"0 - 0.9",E78&lt;=2,"1 to 2",E78&lt;=5,"3 to 5",E78&lt;=10,"6 to 10",E78&lt;=20,"11 to 20",E78&lt;=50,"21 to 50",E78&lt;=100,"51 to 100",E78&lt;=200,"101 to 200",E78&gt;200,"Above 200")</f>
        <v>101 to 200</v>
      </c>
      <c r="G78" s="13" t="s">
        <v>139</v>
      </c>
      <c r="H78" s="47" t="s">
        <v>1552</v>
      </c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6"/>
      <c r="AF78" s="16"/>
      <c r="AG78" s="16"/>
      <c r="AH78" s="16"/>
    </row>
    <row r="79" spans="1:34" x14ac:dyDescent="0.25">
      <c r="A79" s="7">
        <v>601</v>
      </c>
      <c r="B79" s="13" t="s">
        <v>188</v>
      </c>
      <c r="C79" s="13" t="s">
        <v>188</v>
      </c>
      <c r="D79" s="13">
        <v>160</v>
      </c>
      <c r="E79" s="14">
        <v>160</v>
      </c>
      <c r="F79" s="15" t="str">
        <f t="array" ref="F79">_xlfn.IFS(E79&lt;1,"0 - 0.9",E79&lt;=2,"1 to 2",E79&lt;=5,"3 to 5",E79&lt;=10,"6 to 10",E79&lt;=20,"11 to 20",E79&lt;=50,"21 to 50",E79&lt;=100,"51 to 100",E79&lt;=200,"101 to 200",E79&gt;200,"Above 200")</f>
        <v>101 to 200</v>
      </c>
      <c r="G79" s="13" t="s">
        <v>142</v>
      </c>
      <c r="H79" s="47" t="s">
        <v>1552</v>
      </c>
      <c r="I79" s="16"/>
      <c r="J79" s="16"/>
      <c r="K79" s="16"/>
      <c r="L79" s="17"/>
      <c r="M79" s="17"/>
      <c r="N79" s="16"/>
      <c r="O79" s="16"/>
      <c r="P79" s="16"/>
      <c r="Q79" s="16"/>
      <c r="R79" s="16"/>
      <c r="S79" s="16"/>
      <c r="T79" s="16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6"/>
      <c r="AF79" s="16"/>
      <c r="AG79" s="16"/>
      <c r="AH79" s="16"/>
    </row>
    <row r="80" spans="1:34" x14ac:dyDescent="0.25">
      <c r="A80" s="7">
        <v>602</v>
      </c>
      <c r="B80" s="13" t="s">
        <v>188</v>
      </c>
      <c r="C80" s="13" t="s">
        <v>188</v>
      </c>
      <c r="D80" s="13">
        <v>165</v>
      </c>
      <c r="E80" s="14">
        <v>165</v>
      </c>
      <c r="F80" s="15" t="str">
        <f t="array" ref="F80">_xlfn.IFS(E80&lt;1,"0 - 0.9",E80&lt;=2,"1 to 2",E80&lt;=5,"3 to 5",E80&lt;=10,"6 to 10",E80&lt;=20,"11 to 20",E80&lt;=50,"21 to 50",E80&lt;=100,"51 to 100",E80&lt;=200,"101 to 200",E80&gt;200,"Above 200")</f>
        <v>101 to 200</v>
      </c>
      <c r="G80" s="13" t="s">
        <v>145</v>
      </c>
      <c r="H80" s="47" t="s">
        <v>1552</v>
      </c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6"/>
      <c r="AF80" s="16"/>
      <c r="AG80" s="16"/>
      <c r="AH80" s="16"/>
    </row>
    <row r="81" spans="1:34" x14ac:dyDescent="0.25">
      <c r="A81" s="7">
        <v>603</v>
      </c>
      <c r="B81" s="13" t="s">
        <v>188</v>
      </c>
      <c r="C81" s="13" t="s">
        <v>188</v>
      </c>
      <c r="D81" s="13">
        <v>75</v>
      </c>
      <c r="E81" s="14">
        <v>75</v>
      </c>
      <c r="F81" s="15" t="str">
        <f t="array" ref="F81">_xlfn.IFS(E81&lt;1,"0 - 0.9",E81&lt;=2,"1 to 2",E81&lt;=5,"3 to 5",E81&lt;=10,"6 to 10",E81&lt;=20,"11 to 20",E81&lt;=50,"21 to 50",E81&lt;=100,"51 to 100",E81&lt;=200,"101 to 200",E81&gt;200,"Above 200")</f>
        <v>51 to 100</v>
      </c>
      <c r="G81" s="13" t="s">
        <v>148</v>
      </c>
      <c r="H81" s="47" t="s">
        <v>1552</v>
      </c>
      <c r="I81" s="16"/>
      <c r="J81" s="16"/>
      <c r="K81" s="16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6"/>
      <c r="AF81" s="16"/>
      <c r="AG81" s="16"/>
      <c r="AH81" s="16"/>
    </row>
    <row r="82" spans="1:34" x14ac:dyDescent="0.25">
      <c r="A82" s="7">
        <v>604</v>
      </c>
      <c r="B82" s="13" t="s">
        <v>188</v>
      </c>
      <c r="C82" s="13" t="s">
        <v>188</v>
      </c>
      <c r="D82" s="13">
        <v>165</v>
      </c>
      <c r="E82" s="14">
        <v>165</v>
      </c>
      <c r="F82" s="15" t="str">
        <f t="array" ref="F82">_xlfn.IFS(E82&lt;1,"0 - 0.9",E82&lt;=2,"1 to 2",E82&lt;=5,"3 to 5",E82&lt;=10,"6 to 10",E82&lt;=20,"11 to 20",E82&lt;=50,"21 to 50",E82&lt;=100,"51 to 100",E82&lt;=200,"101 to 200",E82&gt;200,"Above 200")</f>
        <v>101 to 200</v>
      </c>
      <c r="G82" s="13" t="s">
        <v>150</v>
      </c>
      <c r="H82" s="47" t="s">
        <v>1552</v>
      </c>
      <c r="I82" s="16"/>
      <c r="J82" s="16"/>
      <c r="K82" s="16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6"/>
      <c r="AF82" s="16"/>
      <c r="AG82" s="16"/>
      <c r="AH82" s="16"/>
    </row>
    <row r="83" spans="1:34" x14ac:dyDescent="0.25">
      <c r="A83" s="7">
        <v>605</v>
      </c>
      <c r="B83" s="13" t="s">
        <v>188</v>
      </c>
      <c r="C83" s="13" t="s">
        <v>188</v>
      </c>
      <c r="D83" s="13">
        <v>16</v>
      </c>
      <c r="E83" s="14">
        <v>16</v>
      </c>
      <c r="F83" s="15" t="str">
        <f t="array" ref="F83">_xlfn.IFS(E83&lt;1,"0 - 0.9",E83&lt;=2,"1 to 2",E83&lt;=5,"3 to 5",E83&lt;=10,"6 to 10",E83&lt;=20,"11 to 20",E83&lt;=50,"21 to 50",E83&lt;=100,"51 to 100",E83&lt;=200,"101 to 200",E83&gt;200,"Above 200")</f>
        <v>11 to 20</v>
      </c>
      <c r="G83" s="13" t="s">
        <v>153</v>
      </c>
      <c r="H83" s="47" t="s">
        <v>1552</v>
      </c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6"/>
      <c r="AF83" s="16"/>
      <c r="AG83" s="16"/>
      <c r="AH83" s="16"/>
    </row>
    <row r="84" spans="1:34" x14ac:dyDescent="0.25">
      <c r="A84" s="7">
        <v>606</v>
      </c>
      <c r="B84" s="13" t="s">
        <v>188</v>
      </c>
      <c r="C84" s="13" t="s">
        <v>188</v>
      </c>
      <c r="D84" s="13">
        <v>16</v>
      </c>
      <c r="E84" s="14">
        <v>16</v>
      </c>
      <c r="F84" s="15" t="str">
        <f t="array" ref="F84">_xlfn.IFS(E84&lt;1,"0 - 0.9",E84&lt;=2,"1 to 2",E84&lt;=5,"3 to 5",E84&lt;=10,"6 to 10",E84&lt;=20,"11 to 20",E84&lt;=50,"21 to 50",E84&lt;=100,"51 to 100",E84&lt;=200,"101 to 200",E84&gt;200,"Above 200")</f>
        <v>11 to 20</v>
      </c>
      <c r="G84" s="13" t="s">
        <v>155</v>
      </c>
      <c r="H84" s="47" t="s">
        <v>1552</v>
      </c>
      <c r="I84" s="16"/>
      <c r="J84" s="16"/>
      <c r="K84" s="16"/>
      <c r="L84" s="17"/>
      <c r="M84" s="17"/>
      <c r="N84" s="16"/>
      <c r="O84" s="16"/>
      <c r="P84" s="16"/>
      <c r="Q84" s="16"/>
      <c r="R84" s="16"/>
      <c r="S84" s="16"/>
      <c r="T84" s="16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6"/>
      <c r="AF84" s="16"/>
      <c r="AG84" s="16"/>
      <c r="AH84" s="16"/>
    </row>
    <row r="85" spans="1:34" x14ac:dyDescent="0.25">
      <c r="A85" s="7">
        <v>607</v>
      </c>
      <c r="B85" s="13" t="s">
        <v>188</v>
      </c>
      <c r="C85" s="13" t="s">
        <v>188</v>
      </c>
      <c r="D85" s="13">
        <v>40</v>
      </c>
      <c r="E85" s="14">
        <v>40</v>
      </c>
      <c r="F85" s="15" t="str">
        <f t="array" ref="F85">_xlfn.IFS(E85&lt;1,"0 - 0.9",E85&lt;=2,"1 to 2",E85&lt;=5,"3 to 5",E85&lt;=10,"6 to 10",E85&lt;=20,"11 to 20",E85&lt;=50,"21 to 50",E85&lt;=100,"51 to 100",E85&lt;=200,"101 to 200",E85&gt;200,"Above 200")</f>
        <v>21 to 50</v>
      </c>
      <c r="G85" s="13" t="s">
        <v>189</v>
      </c>
      <c r="H85" s="47" t="s">
        <v>1552</v>
      </c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6"/>
      <c r="AF85" s="16"/>
      <c r="AG85" s="16"/>
      <c r="AH85" s="16"/>
    </row>
    <row r="86" spans="1:34" x14ac:dyDescent="0.25">
      <c r="A86" s="7">
        <v>608</v>
      </c>
      <c r="B86" s="13" t="s">
        <v>188</v>
      </c>
      <c r="C86" s="13" t="s">
        <v>188</v>
      </c>
      <c r="D86" s="13">
        <v>1</v>
      </c>
      <c r="E86" s="14">
        <v>1</v>
      </c>
      <c r="F86" s="15" t="str">
        <f t="array" ref="F86">_xlfn.IFS(E86&lt;1,"0 - 0.9",E86&lt;=2,"1 to 2",E86&lt;=5,"3 to 5",E86&lt;=10,"6 to 10",E86&lt;=20,"11 to 20",E86&lt;=50,"21 to 50",E86&lt;=100,"51 to 100",E86&lt;=200,"101 to 200",E86&gt;200,"Above 200")</f>
        <v>1 to 2</v>
      </c>
      <c r="G86" s="13" t="s">
        <v>159</v>
      </c>
      <c r="H86" s="47" t="s">
        <v>1552</v>
      </c>
      <c r="I86" s="16"/>
      <c r="J86" s="16"/>
      <c r="K86" s="16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6"/>
      <c r="AF86" s="16"/>
      <c r="AG86" s="16"/>
      <c r="AH86" s="16"/>
    </row>
    <row r="87" spans="1:34" x14ac:dyDescent="0.25">
      <c r="A87" s="7">
        <v>609</v>
      </c>
      <c r="B87" s="13" t="s">
        <v>188</v>
      </c>
      <c r="C87" s="13" t="s">
        <v>188</v>
      </c>
      <c r="D87" s="13">
        <v>2</v>
      </c>
      <c r="E87" s="14">
        <v>2</v>
      </c>
      <c r="F87" s="15" t="str">
        <f t="array" ref="F87">_xlfn.IFS(E87&lt;1,"0 - 0.9",E87&lt;=2,"1 to 2",E87&lt;=5,"3 to 5",E87&lt;=10,"6 to 10",E87&lt;=20,"11 to 20",E87&lt;=50,"21 to 50",E87&lt;=100,"51 to 100",E87&lt;=200,"101 to 200",E87&gt;200,"Above 200")</f>
        <v>1 to 2</v>
      </c>
      <c r="G87" s="13" t="s">
        <v>162</v>
      </c>
      <c r="H87" s="47" t="s">
        <v>1552</v>
      </c>
      <c r="I87" s="16"/>
      <c r="J87" s="16"/>
      <c r="K87" s="16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6"/>
      <c r="AF87" s="16"/>
      <c r="AG87" s="16"/>
      <c r="AH87" s="16"/>
    </row>
    <row r="88" spans="1:34" x14ac:dyDescent="0.25">
      <c r="A88" s="7">
        <v>610</v>
      </c>
      <c r="B88" s="13" t="s">
        <v>188</v>
      </c>
      <c r="C88" s="13" t="s">
        <v>188</v>
      </c>
      <c r="D88" s="13">
        <v>2</v>
      </c>
      <c r="E88" s="14">
        <v>2</v>
      </c>
      <c r="F88" s="15" t="str">
        <f t="array" ref="F88">_xlfn.IFS(E88&lt;1,"0 - 0.9",E88&lt;=2,"1 to 2",E88&lt;=5,"3 to 5",E88&lt;=10,"6 to 10",E88&lt;=20,"11 to 20",E88&lt;=50,"21 to 50",E88&lt;=100,"51 to 100",E88&lt;=200,"101 to 200",E88&gt;200,"Above 200")</f>
        <v>1 to 2</v>
      </c>
      <c r="G88" s="13" t="s">
        <v>164</v>
      </c>
      <c r="H88" s="47" t="s">
        <v>1552</v>
      </c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6"/>
      <c r="AF88" s="16"/>
      <c r="AG88" s="16"/>
      <c r="AH88" s="16"/>
    </row>
    <row r="89" spans="1:34" x14ac:dyDescent="0.25">
      <c r="A89" s="7">
        <v>611</v>
      </c>
      <c r="B89" s="13" t="s">
        <v>188</v>
      </c>
      <c r="C89" s="13" t="s">
        <v>188</v>
      </c>
      <c r="D89" s="13">
        <v>2</v>
      </c>
      <c r="E89" s="14">
        <v>2</v>
      </c>
      <c r="F89" s="15" t="str">
        <f t="array" ref="F89">_xlfn.IFS(E89&lt;1,"0 - 0.9",E89&lt;=2,"1 to 2",E89&lt;=5,"3 to 5",E89&lt;=10,"6 to 10",E89&lt;=20,"11 to 20",E89&lt;=50,"21 to 50",E89&lt;=100,"51 to 100",E89&lt;=200,"101 to 200",E89&gt;200,"Above 200")</f>
        <v>1 to 2</v>
      </c>
      <c r="G89" s="13" t="s">
        <v>166</v>
      </c>
      <c r="H89" s="47" t="s">
        <v>1552</v>
      </c>
      <c r="I89" s="16"/>
      <c r="J89" s="16"/>
      <c r="K89" s="16"/>
      <c r="L89" s="17"/>
      <c r="M89" s="17"/>
      <c r="N89" s="16"/>
      <c r="O89" s="16"/>
      <c r="P89" s="16"/>
      <c r="Q89" s="16"/>
      <c r="R89" s="16"/>
      <c r="S89" s="16"/>
      <c r="T89" s="16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6"/>
      <c r="AF89" s="16"/>
      <c r="AG89" s="16"/>
      <c r="AH89" s="16"/>
    </row>
    <row r="90" spans="1:34" x14ac:dyDescent="0.25">
      <c r="A90" s="7">
        <v>612</v>
      </c>
      <c r="B90" s="13" t="s">
        <v>188</v>
      </c>
      <c r="C90" s="13" t="s">
        <v>188</v>
      </c>
      <c r="D90" s="13">
        <v>2</v>
      </c>
      <c r="E90" s="14">
        <v>2</v>
      </c>
      <c r="F90" s="15" t="str">
        <f t="array" ref="F90">_xlfn.IFS(E90&lt;1,"0 - 0.9",E90&lt;=2,"1 to 2",E90&lt;=5,"3 to 5",E90&lt;=10,"6 to 10",E90&lt;=20,"11 to 20",E90&lt;=50,"21 to 50",E90&lt;=100,"51 to 100",E90&lt;=200,"101 to 200",E90&gt;200,"Above 200")</f>
        <v>1 to 2</v>
      </c>
      <c r="G90" s="13" t="s">
        <v>169</v>
      </c>
      <c r="H90" s="47" t="s">
        <v>1552</v>
      </c>
      <c r="I90" s="16"/>
      <c r="J90" s="16"/>
      <c r="K90" s="16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6"/>
      <c r="AF90" s="16"/>
      <c r="AG90" s="16"/>
      <c r="AH90" s="16"/>
    </row>
    <row r="91" spans="1:34" x14ac:dyDescent="0.25">
      <c r="A91" s="7">
        <v>613</v>
      </c>
      <c r="B91" s="13" t="s">
        <v>188</v>
      </c>
      <c r="C91" s="13" t="s">
        <v>188</v>
      </c>
      <c r="D91" s="13">
        <v>2</v>
      </c>
      <c r="E91" s="14">
        <v>2</v>
      </c>
      <c r="F91" s="15" t="str">
        <f t="array" ref="F91">_xlfn.IFS(E91&lt;1,"0 - 0.9",E91&lt;=2,"1 to 2",E91&lt;=5,"3 to 5",E91&lt;=10,"6 to 10",E91&lt;=20,"11 to 20",E91&lt;=50,"21 to 50",E91&lt;=100,"51 to 100",E91&lt;=200,"101 to 200",E91&gt;200,"Above 200")</f>
        <v>1 to 2</v>
      </c>
      <c r="G91" s="13" t="s">
        <v>171</v>
      </c>
      <c r="H91" s="47" t="s">
        <v>1552</v>
      </c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6"/>
      <c r="AF91" s="16"/>
      <c r="AG91" s="16"/>
      <c r="AH91" s="16"/>
    </row>
    <row r="92" spans="1:34" x14ac:dyDescent="0.25">
      <c r="A92" s="7">
        <v>614</v>
      </c>
      <c r="B92" s="13" t="s">
        <v>188</v>
      </c>
      <c r="C92" s="13" t="s">
        <v>188</v>
      </c>
      <c r="D92" s="13">
        <v>2</v>
      </c>
      <c r="E92" s="14">
        <v>2</v>
      </c>
      <c r="F92" s="15" t="str">
        <f t="array" ref="F92">_xlfn.IFS(E92&lt;1,"0 - 0.9",E92&lt;=2,"1 to 2",E92&lt;=5,"3 to 5",E92&lt;=10,"6 to 10",E92&lt;=20,"11 to 20",E92&lt;=50,"21 to 50",E92&lt;=100,"51 to 100",E92&lt;=200,"101 to 200",E92&gt;200,"Above 200")</f>
        <v>1 to 2</v>
      </c>
      <c r="G92" s="13" t="s">
        <v>174</v>
      </c>
      <c r="H92" s="47" t="s">
        <v>1552</v>
      </c>
      <c r="I92" s="16"/>
      <c r="J92" s="16"/>
      <c r="K92" s="16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6"/>
      <c r="AF92" s="16"/>
      <c r="AG92" s="16"/>
      <c r="AH92" s="16"/>
    </row>
    <row r="93" spans="1:34" x14ac:dyDescent="0.25">
      <c r="A93" s="7">
        <v>615</v>
      </c>
      <c r="B93" s="13" t="s">
        <v>188</v>
      </c>
      <c r="C93" s="13" t="s">
        <v>188</v>
      </c>
      <c r="D93" s="13">
        <v>2</v>
      </c>
      <c r="E93" s="14">
        <v>2</v>
      </c>
      <c r="F93" s="15" t="str">
        <f t="array" ref="F93">_xlfn.IFS(E93&lt;1,"0 - 0.9",E93&lt;=2,"1 to 2",E93&lt;=5,"3 to 5",E93&lt;=10,"6 to 10",E93&lt;=20,"11 to 20",E93&lt;=50,"21 to 50",E93&lt;=100,"51 to 100",E93&lt;=200,"101 to 200",E93&gt;200,"Above 200")</f>
        <v>1 to 2</v>
      </c>
      <c r="G93" s="13" t="s">
        <v>177</v>
      </c>
      <c r="H93" s="47" t="s">
        <v>1552</v>
      </c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6"/>
      <c r="AF93" s="16"/>
      <c r="AG93" s="16"/>
      <c r="AH93" s="16"/>
    </row>
    <row r="94" spans="1:34" x14ac:dyDescent="0.25">
      <c r="A94" s="7">
        <v>616</v>
      </c>
      <c r="B94" s="13" t="s">
        <v>188</v>
      </c>
      <c r="C94" s="13" t="s">
        <v>188</v>
      </c>
      <c r="D94" s="13">
        <v>2</v>
      </c>
      <c r="E94" s="14">
        <v>2</v>
      </c>
      <c r="F94" s="15" t="str">
        <f t="array" ref="F94">_xlfn.IFS(E94&lt;1,"0 - 0.9",E94&lt;=2,"1 to 2",E94&lt;=5,"3 to 5",E94&lt;=10,"6 to 10",E94&lt;=20,"11 to 20",E94&lt;=50,"21 to 50",E94&lt;=100,"51 to 100",E94&lt;=200,"101 to 200",E94&gt;200,"Above 200")</f>
        <v>1 to 2</v>
      </c>
      <c r="G94" s="13" t="s">
        <v>179</v>
      </c>
      <c r="H94" s="47" t="s">
        <v>1552</v>
      </c>
      <c r="I94" s="16"/>
      <c r="J94" s="16"/>
      <c r="K94" s="16"/>
      <c r="L94" s="17"/>
      <c r="M94" s="17"/>
      <c r="N94" s="16"/>
      <c r="O94" s="16"/>
      <c r="P94" s="16"/>
      <c r="Q94" s="16"/>
      <c r="R94" s="16"/>
      <c r="S94" s="16"/>
      <c r="T94" s="16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6"/>
      <c r="AF94" s="16"/>
      <c r="AG94" s="16"/>
      <c r="AH94" s="16"/>
    </row>
    <row r="95" spans="1:34" x14ac:dyDescent="0.25">
      <c r="A95" s="7">
        <v>617</v>
      </c>
      <c r="B95" s="13" t="s">
        <v>188</v>
      </c>
      <c r="C95" s="13" t="s">
        <v>188</v>
      </c>
      <c r="D95" s="13">
        <v>2</v>
      </c>
      <c r="E95" s="14">
        <v>2</v>
      </c>
      <c r="F95" s="15" t="str">
        <f t="array" ref="F95">_xlfn.IFS(E95&lt;1,"0 - 0.9",E95&lt;=2,"1 to 2",E95&lt;=5,"3 to 5",E95&lt;=10,"6 to 10",E95&lt;=20,"11 to 20",E95&lt;=50,"21 to 50",E95&lt;=100,"51 to 100",E95&lt;=200,"101 to 200",E95&gt;200,"Above 200")</f>
        <v>1 to 2</v>
      </c>
      <c r="G95" s="13" t="s">
        <v>181</v>
      </c>
      <c r="H95" s="47" t="s">
        <v>1552</v>
      </c>
      <c r="I95" s="16"/>
      <c r="J95" s="16"/>
      <c r="K95" s="16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6"/>
      <c r="AF95" s="16"/>
      <c r="AG95" s="16"/>
      <c r="AH95" s="16"/>
    </row>
    <row r="96" spans="1:34" x14ac:dyDescent="0.25">
      <c r="A96" s="7">
        <v>618</v>
      </c>
      <c r="B96" s="13" t="s">
        <v>188</v>
      </c>
      <c r="C96" s="13" t="s">
        <v>188</v>
      </c>
      <c r="D96" s="13">
        <v>2</v>
      </c>
      <c r="E96" s="14">
        <v>2</v>
      </c>
      <c r="F96" s="15" t="str">
        <f t="array" ref="F96">_xlfn.IFS(E96&lt;1,"0 - 0.9",E96&lt;=2,"1 to 2",E96&lt;=5,"3 to 5",E96&lt;=10,"6 to 10",E96&lt;=20,"11 to 20",E96&lt;=50,"21 to 50",E96&lt;=100,"51 to 100",E96&lt;=200,"101 to 200",E96&gt;200,"Above 200")</f>
        <v>1 to 2</v>
      </c>
      <c r="G96" s="13" t="s">
        <v>183</v>
      </c>
      <c r="H96" s="47" t="s">
        <v>1552</v>
      </c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6"/>
      <c r="AF96" s="16"/>
      <c r="AG96" s="16"/>
      <c r="AH96" s="16"/>
    </row>
    <row r="97" spans="1:34" x14ac:dyDescent="0.25">
      <c r="A97" s="7">
        <v>619</v>
      </c>
      <c r="B97" s="13" t="s">
        <v>188</v>
      </c>
      <c r="C97" s="13" t="s">
        <v>188</v>
      </c>
      <c r="D97" s="13">
        <v>6</v>
      </c>
      <c r="E97" s="14">
        <v>6</v>
      </c>
      <c r="F97" s="15" t="str">
        <f t="array" ref="F97">_xlfn.IFS(E97&lt;1,"0 - 0.9",E97&lt;=2,"1 to 2",E97&lt;=5,"3 to 5",E97&lt;=10,"6 to 10",E97&lt;=20,"11 to 20",E97&lt;=50,"21 to 50",E97&lt;=100,"51 to 100",E97&lt;=200,"101 to 200",E97&gt;200,"Above 200")</f>
        <v>6 to 10</v>
      </c>
      <c r="G97" s="13" t="s">
        <v>185</v>
      </c>
      <c r="H97" s="47" t="s">
        <v>1552</v>
      </c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</row>
    <row r="98" spans="1:34" x14ac:dyDescent="0.25">
      <c r="A98" s="7">
        <v>620</v>
      </c>
      <c r="B98" s="13" t="s">
        <v>188</v>
      </c>
      <c r="C98" s="13" t="s">
        <v>188</v>
      </c>
      <c r="D98" s="13">
        <v>0.75</v>
      </c>
      <c r="E98" s="14">
        <v>0.75</v>
      </c>
      <c r="F98" s="15" t="str">
        <f t="array" ref="F98">_xlfn.IFS(E98&lt;1,"0 - 0.9",E98&lt;=2,"1 to 2",E98&lt;=5,"3 to 5",E98&lt;=10,"6 to 10",E98&lt;=20,"11 to 20",E98&lt;=50,"21 to 50",E98&lt;=100,"51 to 100",E98&lt;=200,"101 to 200",E98&gt;200,"Above 200")</f>
        <v>0 - 0.9</v>
      </c>
      <c r="G98" s="13" t="s">
        <v>187</v>
      </c>
      <c r="H98" s="48" t="s">
        <v>1553</v>
      </c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</row>
    <row r="99" spans="1:34" x14ac:dyDescent="0.25">
      <c r="A99" s="7">
        <v>621</v>
      </c>
      <c r="B99" s="18" t="s">
        <v>188</v>
      </c>
      <c r="C99" s="18" t="s">
        <v>188</v>
      </c>
      <c r="D99" s="18">
        <v>1</v>
      </c>
      <c r="E99" s="19">
        <v>1</v>
      </c>
      <c r="F99" s="15" t="str">
        <f t="array" ref="F99">_xlfn.IFS(E99&lt;1,"0 - 0.9",E99&lt;=2,"1 to 2",E99&lt;=5,"3 to 5",E99&lt;=10,"6 to 10",E99&lt;=20,"11 to 20",E99&lt;=50,"21 to 50",E99&lt;=100,"51 to 100",E99&lt;=200,"101 to 200",E99&gt;200,"Above 200")</f>
        <v>1 to 2</v>
      </c>
      <c r="G99" s="18" t="s">
        <v>190</v>
      </c>
      <c r="H99" s="47" t="s">
        <v>1552</v>
      </c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</row>
    <row r="100" spans="1:34" x14ac:dyDescent="0.25">
      <c r="A100" s="7">
        <v>622</v>
      </c>
      <c r="B100" s="18" t="s">
        <v>188</v>
      </c>
      <c r="C100" s="18" t="s">
        <v>188</v>
      </c>
      <c r="D100" s="18">
        <v>0.75</v>
      </c>
      <c r="E100" s="19">
        <v>0.75</v>
      </c>
      <c r="F100" s="15" t="str">
        <f t="array" ref="F100">_xlfn.IFS(E100&lt;1,"0 - 0.9",E100&lt;=2,"1 to 2",E100&lt;=5,"3 to 5",E100&lt;=10,"6 to 10",E100&lt;=20,"11 to 20",E100&lt;=50,"21 to 50",E100&lt;=100,"51 to 100",E100&lt;=200,"101 to 200",E100&gt;200,"Above 200")</f>
        <v>0 - 0.9</v>
      </c>
      <c r="G100" s="18" t="s">
        <v>191</v>
      </c>
      <c r="H100" s="48" t="s">
        <v>1553</v>
      </c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</row>
    <row r="101" spans="1:34" x14ac:dyDescent="0.25">
      <c r="A101" s="7">
        <v>51</v>
      </c>
      <c r="B101" s="11" t="s">
        <v>192</v>
      </c>
      <c r="C101" s="11" t="s">
        <v>111</v>
      </c>
      <c r="D101" s="11">
        <v>160</v>
      </c>
      <c r="E101" s="8">
        <v>160</v>
      </c>
      <c r="F101" s="7" t="str">
        <f t="array" ref="F101">_xlfn.IFS(E101&lt;1,"0 - 0.9",E101&lt;=2,"1 to 2",E101&lt;=5,"3 to 5",E101&lt;=10,"6 to 10",E101&lt;=20,"11 to 20",E101&lt;=50,"21 to 50",E101&lt;=100,"51 to 100",E101&lt;=200,"101 to 200",E101&gt;200,"Above 200")</f>
        <v>101 to 200</v>
      </c>
      <c r="G101" s="11">
        <v>2007831</v>
      </c>
      <c r="H101" s="47" t="s">
        <v>1552</v>
      </c>
      <c r="I101" s="41" t="s">
        <v>36</v>
      </c>
      <c r="J101" s="41" t="s">
        <v>36</v>
      </c>
      <c r="K101" s="9" t="s">
        <v>193</v>
      </c>
      <c r="L101" s="7">
        <v>63</v>
      </c>
      <c r="M101" s="7">
        <v>7</v>
      </c>
      <c r="N101" s="7" t="s">
        <v>35</v>
      </c>
      <c r="O101" s="7" t="s">
        <v>35</v>
      </c>
      <c r="P101" s="7" t="s">
        <v>35</v>
      </c>
      <c r="Q101" s="7" t="s">
        <v>35</v>
      </c>
      <c r="R101" s="7" t="s">
        <v>35</v>
      </c>
      <c r="S101" s="7" t="s">
        <v>35</v>
      </c>
      <c r="T101" s="7" t="s">
        <v>35</v>
      </c>
      <c r="U101" s="7">
        <v>4</v>
      </c>
      <c r="V101" s="7">
        <v>3</v>
      </c>
      <c r="W101" s="7">
        <v>3</v>
      </c>
      <c r="X101" s="7">
        <v>6</v>
      </c>
      <c r="Y101" s="7" t="s">
        <v>41</v>
      </c>
      <c r="Z101" s="7">
        <v>305</v>
      </c>
      <c r="AA101" s="7">
        <v>1875</v>
      </c>
      <c r="AB101" s="7">
        <v>4</v>
      </c>
      <c r="AC101" s="7">
        <v>25280</v>
      </c>
      <c r="AD101" s="7">
        <v>10230</v>
      </c>
      <c r="AE101" s="41" t="s">
        <v>36</v>
      </c>
      <c r="AF101" s="41" t="s">
        <v>36</v>
      </c>
      <c r="AG101" s="7">
        <v>2025</v>
      </c>
      <c r="AH101" s="7" t="s">
        <v>194</v>
      </c>
    </row>
    <row r="102" spans="1:34" x14ac:dyDescent="0.25">
      <c r="A102" s="7">
        <v>52</v>
      </c>
      <c r="B102" s="11" t="s">
        <v>192</v>
      </c>
      <c r="C102" s="11" t="s">
        <v>38</v>
      </c>
      <c r="D102" s="11">
        <v>160</v>
      </c>
      <c r="E102" s="8">
        <v>160</v>
      </c>
      <c r="F102" s="7" t="str">
        <f t="array" ref="F102">_xlfn.IFS(E102&lt;1,"0 - 0.9",E102&lt;=2,"1 to 2",E102&lt;=5,"3 to 5",E102&lt;=10,"6 to 10",E102&lt;=20,"11 to 20",E102&lt;=50,"21 to 50",E102&lt;=100,"51 to 100",E102&lt;=200,"101 to 200",E102&gt;200,"Above 200")</f>
        <v>101 to 200</v>
      </c>
      <c r="G102" s="11" t="s">
        <v>195</v>
      </c>
      <c r="H102" s="47" t="s">
        <v>1552</v>
      </c>
      <c r="I102" s="41" t="s">
        <v>36</v>
      </c>
      <c r="J102" s="41" t="s">
        <v>36</v>
      </c>
      <c r="K102" s="9" t="s">
        <v>193</v>
      </c>
      <c r="L102" s="7">
        <v>61</v>
      </c>
      <c r="M102" s="7">
        <v>7</v>
      </c>
      <c r="N102" s="7" t="s">
        <v>35</v>
      </c>
      <c r="O102" s="7" t="s">
        <v>35</v>
      </c>
      <c r="P102" s="7" t="s">
        <v>35</v>
      </c>
      <c r="Q102" s="7" t="s">
        <v>35</v>
      </c>
      <c r="R102" s="7" t="s">
        <v>35</v>
      </c>
      <c r="S102" s="7" t="s">
        <v>35</v>
      </c>
      <c r="T102" s="7" t="s">
        <v>35</v>
      </c>
      <c r="U102" s="7">
        <v>3</v>
      </c>
      <c r="V102" s="7">
        <v>12</v>
      </c>
      <c r="W102" s="7">
        <v>7</v>
      </c>
      <c r="X102" s="7">
        <v>3</v>
      </c>
      <c r="Y102" s="7" t="s">
        <v>41</v>
      </c>
      <c r="Z102" s="7">
        <v>480</v>
      </c>
      <c r="AA102" s="7">
        <v>1782</v>
      </c>
      <c r="AB102" s="7">
        <v>6</v>
      </c>
      <c r="AC102" s="7">
        <v>13814</v>
      </c>
      <c r="AD102" s="7">
        <v>4179</v>
      </c>
      <c r="AE102" s="41" t="s">
        <v>36</v>
      </c>
      <c r="AF102" s="41" t="s">
        <v>36</v>
      </c>
      <c r="AG102" s="7">
        <v>2025</v>
      </c>
      <c r="AH102" s="7" t="s">
        <v>194</v>
      </c>
    </row>
    <row r="103" spans="1:34" x14ac:dyDescent="0.25">
      <c r="A103" s="7">
        <v>53</v>
      </c>
      <c r="B103" s="11" t="s">
        <v>192</v>
      </c>
      <c r="C103" s="11" t="s">
        <v>196</v>
      </c>
      <c r="D103" s="11">
        <v>160</v>
      </c>
      <c r="E103" s="8">
        <v>160</v>
      </c>
      <c r="F103" s="7" t="str">
        <f t="array" ref="F103">_xlfn.IFS(E103&lt;1,"0 - 0.9",E103&lt;=2,"1 to 2",E103&lt;=5,"3 to 5",E103&lt;=10,"6 to 10",E103&lt;=20,"11 to 20",E103&lt;=50,"21 to 50",E103&lt;=100,"51 to 100",E103&lt;=200,"101 to 200",E103&gt;200,"Above 200")</f>
        <v>101 to 200</v>
      </c>
      <c r="G103" s="11" t="s">
        <v>197</v>
      </c>
      <c r="H103" s="47" t="s">
        <v>1552</v>
      </c>
      <c r="I103" s="41" t="s">
        <v>36</v>
      </c>
      <c r="J103" s="41" t="s">
        <v>36</v>
      </c>
      <c r="K103" s="9" t="s">
        <v>193</v>
      </c>
      <c r="L103" s="7">
        <v>67</v>
      </c>
      <c r="M103" s="7">
        <v>13</v>
      </c>
      <c r="N103" s="7" t="s">
        <v>35</v>
      </c>
      <c r="O103" s="7" t="s">
        <v>35</v>
      </c>
      <c r="P103" s="7" t="s">
        <v>35</v>
      </c>
      <c r="Q103" s="7" t="s">
        <v>35</v>
      </c>
      <c r="R103" s="7" t="s">
        <v>35</v>
      </c>
      <c r="S103" s="7" t="s">
        <v>35</v>
      </c>
      <c r="T103" s="7" t="s">
        <v>35</v>
      </c>
      <c r="U103" s="7">
        <v>4</v>
      </c>
      <c r="V103" s="7">
        <v>2</v>
      </c>
      <c r="W103" s="7">
        <v>3</v>
      </c>
      <c r="X103" s="7">
        <v>6</v>
      </c>
      <c r="Y103" s="7" t="s">
        <v>41</v>
      </c>
      <c r="Z103" s="7">
        <v>318</v>
      </c>
      <c r="AA103" s="7">
        <v>2976</v>
      </c>
      <c r="AB103" s="7">
        <v>4</v>
      </c>
      <c r="AC103" s="7">
        <v>17112</v>
      </c>
      <c r="AD103" s="7">
        <v>7364</v>
      </c>
      <c r="AE103" s="41" t="s">
        <v>36</v>
      </c>
      <c r="AF103" s="41" t="s">
        <v>36</v>
      </c>
      <c r="AG103" s="7">
        <v>2025</v>
      </c>
      <c r="AH103" s="7" t="s">
        <v>194</v>
      </c>
    </row>
    <row r="104" spans="1:34" x14ac:dyDescent="0.25">
      <c r="A104" s="7">
        <v>54</v>
      </c>
      <c r="B104" s="11" t="s">
        <v>192</v>
      </c>
      <c r="C104" s="11" t="s">
        <v>43</v>
      </c>
      <c r="D104" s="11">
        <v>16</v>
      </c>
      <c r="E104" s="8">
        <v>16</v>
      </c>
      <c r="F104" s="7" t="str">
        <f t="array" ref="F104">_xlfn.IFS(E104&lt;1,"0 - 0.9",E104&lt;=2,"1 to 2",E104&lt;=5,"3 to 5",E104&lt;=10,"6 to 10",E104&lt;=20,"11 to 20",E104&lt;=50,"21 to 50",E104&lt;=100,"51 to 100",E104&lt;=200,"101 to 200",E104&gt;200,"Above 200")</f>
        <v>11 to 20</v>
      </c>
      <c r="G104" s="11" t="s">
        <v>198</v>
      </c>
      <c r="H104" s="47" t="s">
        <v>1552</v>
      </c>
      <c r="I104" s="41" t="s">
        <v>36</v>
      </c>
      <c r="J104" s="41" t="s">
        <v>36</v>
      </c>
      <c r="K104" s="9" t="s">
        <v>193</v>
      </c>
      <c r="L104" s="7">
        <v>83</v>
      </c>
      <c r="M104" s="7">
        <v>8</v>
      </c>
      <c r="N104" s="7" t="s">
        <v>35</v>
      </c>
      <c r="O104" s="7" t="s">
        <v>35</v>
      </c>
      <c r="P104" s="7" t="s">
        <v>35</v>
      </c>
      <c r="Q104" s="7" t="s">
        <v>35</v>
      </c>
      <c r="R104" s="7" t="s">
        <v>35</v>
      </c>
      <c r="S104" s="7" t="s">
        <v>35</v>
      </c>
      <c r="T104" s="7" t="s">
        <v>35</v>
      </c>
      <c r="U104" s="7">
        <v>17</v>
      </c>
      <c r="V104" s="7">
        <v>5</v>
      </c>
      <c r="W104" s="7">
        <v>20</v>
      </c>
      <c r="X104" s="7">
        <v>3</v>
      </c>
      <c r="Y104" s="7" t="s">
        <v>41</v>
      </c>
      <c r="Z104" s="7">
        <v>139</v>
      </c>
      <c r="AA104" s="7">
        <v>1368</v>
      </c>
      <c r="AB104" s="7">
        <v>12</v>
      </c>
      <c r="AC104" s="7">
        <v>25614</v>
      </c>
      <c r="AD104" s="7">
        <v>11872</v>
      </c>
      <c r="AE104" s="41" t="s">
        <v>36</v>
      </c>
      <c r="AF104" s="41" t="s">
        <v>36</v>
      </c>
      <c r="AG104" s="7">
        <v>2025</v>
      </c>
      <c r="AH104" s="7" t="s">
        <v>194</v>
      </c>
    </row>
    <row r="105" spans="1:34" x14ac:dyDescent="0.25">
      <c r="A105" s="7">
        <v>55</v>
      </c>
      <c r="B105" s="11" t="s">
        <v>192</v>
      </c>
      <c r="C105" s="11" t="s">
        <v>45</v>
      </c>
      <c r="D105" s="11">
        <v>16</v>
      </c>
      <c r="E105" s="8">
        <v>16</v>
      </c>
      <c r="F105" s="7" t="str">
        <f t="array" ref="F105">_xlfn.IFS(E105&lt;1,"0 - 0.9",E105&lt;=2,"1 to 2",E105&lt;=5,"3 to 5",E105&lt;=10,"6 to 10",E105&lt;=20,"11 to 20",E105&lt;=50,"21 to 50",E105&lt;=100,"51 to 100",E105&lt;=200,"101 to 200",E105&gt;200,"Above 200")</f>
        <v>11 to 20</v>
      </c>
      <c r="G105" s="11" t="s">
        <v>199</v>
      </c>
      <c r="H105" s="47" t="s">
        <v>1552</v>
      </c>
      <c r="I105" s="41" t="s">
        <v>36</v>
      </c>
      <c r="J105" s="41" t="s">
        <v>36</v>
      </c>
      <c r="K105" s="9" t="s">
        <v>193</v>
      </c>
      <c r="L105" s="7">
        <v>63</v>
      </c>
      <c r="M105" s="7">
        <v>9</v>
      </c>
      <c r="N105" s="7" t="s">
        <v>35</v>
      </c>
      <c r="O105" s="7" t="s">
        <v>35</v>
      </c>
      <c r="P105" s="7" t="s">
        <v>35</v>
      </c>
      <c r="Q105" s="7" t="s">
        <v>35</v>
      </c>
      <c r="R105" s="7" t="s">
        <v>35</v>
      </c>
      <c r="S105" s="7" t="s">
        <v>35</v>
      </c>
      <c r="T105" s="7" t="s">
        <v>35</v>
      </c>
      <c r="U105" s="7">
        <v>2</v>
      </c>
      <c r="V105" s="7">
        <v>20</v>
      </c>
      <c r="W105" s="7">
        <v>37</v>
      </c>
      <c r="X105" s="7">
        <v>10</v>
      </c>
      <c r="Y105" s="7" t="s">
        <v>41</v>
      </c>
      <c r="Z105" s="7">
        <v>83</v>
      </c>
      <c r="AA105" s="7">
        <v>667</v>
      </c>
      <c r="AB105" s="7">
        <v>16</v>
      </c>
      <c r="AC105" s="7">
        <v>15712</v>
      </c>
      <c r="AD105" s="7">
        <v>6726</v>
      </c>
      <c r="AE105" s="41" t="s">
        <v>36</v>
      </c>
      <c r="AF105" s="41" t="s">
        <v>36</v>
      </c>
      <c r="AG105" s="7">
        <v>2025</v>
      </c>
      <c r="AH105" s="7" t="s">
        <v>194</v>
      </c>
    </row>
    <row r="106" spans="1:34" x14ac:dyDescent="0.25">
      <c r="A106" s="7">
        <v>56</v>
      </c>
      <c r="B106" s="11" t="s">
        <v>192</v>
      </c>
      <c r="C106" s="11" t="s">
        <v>200</v>
      </c>
      <c r="D106" s="11">
        <v>250</v>
      </c>
      <c r="E106" s="8">
        <v>250</v>
      </c>
      <c r="F106" s="7" t="str">
        <f t="array" ref="F106">_xlfn.IFS(E106&lt;1,"0 - 0.9",E106&lt;=2,"1 to 2",E106&lt;=5,"3 to 5",E106&lt;=10,"6 to 10",E106&lt;=20,"11 to 20",E106&lt;=50,"21 to 50",E106&lt;=100,"51 to 100",E106&lt;=200,"101 to 200",E106&gt;200,"Above 200")</f>
        <v>Above 200</v>
      </c>
      <c r="G106" s="11" t="s">
        <v>201</v>
      </c>
      <c r="H106" s="47" t="s">
        <v>1552</v>
      </c>
      <c r="I106" s="41" t="s">
        <v>36</v>
      </c>
      <c r="J106" s="41" t="s">
        <v>36</v>
      </c>
      <c r="K106" s="9" t="s">
        <v>193</v>
      </c>
      <c r="L106" s="7">
        <v>65</v>
      </c>
      <c r="M106" s="7">
        <v>8</v>
      </c>
      <c r="N106" s="7" t="s">
        <v>35</v>
      </c>
      <c r="O106" s="7" t="s">
        <v>35</v>
      </c>
      <c r="P106" s="7" t="s">
        <v>35</v>
      </c>
      <c r="Q106" s="7" t="s">
        <v>35</v>
      </c>
      <c r="R106" s="7" t="s">
        <v>35</v>
      </c>
      <c r="S106" s="7" t="s">
        <v>35</v>
      </c>
      <c r="T106" s="7" t="s">
        <v>35</v>
      </c>
      <c r="U106" s="7">
        <v>4</v>
      </c>
      <c r="V106" s="7">
        <v>3</v>
      </c>
      <c r="W106" s="7">
        <v>4</v>
      </c>
      <c r="X106" s="7">
        <v>10</v>
      </c>
      <c r="Y106" s="7" t="s">
        <v>41</v>
      </c>
      <c r="Z106" s="7">
        <v>145</v>
      </c>
      <c r="AA106" s="7">
        <v>1754</v>
      </c>
      <c r="AB106" s="7">
        <v>8</v>
      </c>
      <c r="AC106" s="7">
        <v>29140</v>
      </c>
      <c r="AD106" s="7">
        <v>13859</v>
      </c>
      <c r="AE106" s="41" t="s">
        <v>36</v>
      </c>
      <c r="AF106" s="41" t="s">
        <v>36</v>
      </c>
      <c r="AG106" s="7">
        <v>2025</v>
      </c>
      <c r="AH106" s="7" t="s">
        <v>194</v>
      </c>
    </row>
    <row r="107" spans="1:34" x14ac:dyDescent="0.25">
      <c r="A107" s="7">
        <v>57</v>
      </c>
      <c r="B107" s="11" t="s">
        <v>192</v>
      </c>
      <c r="C107" s="11" t="s">
        <v>202</v>
      </c>
      <c r="D107" s="11">
        <v>2</v>
      </c>
      <c r="E107" s="8">
        <v>2</v>
      </c>
      <c r="F107" s="7" t="str">
        <f t="array" ref="F107">_xlfn.IFS(E107&lt;1,"0 - 0.9",E107&lt;=2,"1 to 2",E107&lt;=5,"3 to 5",E107&lt;=10,"6 to 10",E107&lt;=20,"11 to 20",E107&lt;=50,"21 to 50",E107&lt;=100,"51 to 100",E107&lt;=200,"101 to 200",E107&gt;200,"Above 200")</f>
        <v>1 to 2</v>
      </c>
      <c r="G107" s="11" t="s">
        <v>203</v>
      </c>
      <c r="H107" s="47" t="s">
        <v>1552</v>
      </c>
      <c r="I107" s="41" t="s">
        <v>36</v>
      </c>
      <c r="J107" s="41" t="s">
        <v>36</v>
      </c>
      <c r="K107" s="9" t="s">
        <v>204</v>
      </c>
      <c r="L107" s="7">
        <v>57</v>
      </c>
      <c r="M107" s="7">
        <v>34</v>
      </c>
      <c r="N107" s="7" t="s">
        <v>35</v>
      </c>
      <c r="O107" s="7" t="s">
        <v>35</v>
      </c>
      <c r="P107" s="7" t="s">
        <v>35</v>
      </c>
      <c r="Q107" s="7" t="s">
        <v>35</v>
      </c>
      <c r="R107" s="7" t="s">
        <v>35</v>
      </c>
      <c r="S107" s="7" t="s">
        <v>35</v>
      </c>
      <c r="T107" s="7" t="s">
        <v>35</v>
      </c>
      <c r="U107" s="7">
        <v>1</v>
      </c>
      <c r="V107" s="7">
        <v>3</v>
      </c>
      <c r="W107" s="7">
        <v>3</v>
      </c>
      <c r="X107" s="7">
        <v>5</v>
      </c>
      <c r="Y107" s="7" t="s">
        <v>41</v>
      </c>
      <c r="Z107" s="7">
        <v>41</v>
      </c>
      <c r="AA107" s="7">
        <v>1107</v>
      </c>
      <c r="AB107" s="7">
        <v>7</v>
      </c>
      <c r="AC107" s="7">
        <v>29287</v>
      </c>
      <c r="AD107" s="7">
        <v>14076</v>
      </c>
      <c r="AE107" s="41" t="s">
        <v>36</v>
      </c>
      <c r="AF107" s="41" t="s">
        <v>36</v>
      </c>
      <c r="AG107" s="7">
        <v>2025</v>
      </c>
      <c r="AH107" s="7" t="s">
        <v>194</v>
      </c>
    </row>
    <row r="108" spans="1:34" x14ac:dyDescent="0.25">
      <c r="A108" s="7">
        <v>58</v>
      </c>
      <c r="B108" s="11" t="s">
        <v>192</v>
      </c>
      <c r="C108" s="11" t="s">
        <v>205</v>
      </c>
      <c r="D108" s="11">
        <v>2</v>
      </c>
      <c r="E108" s="8">
        <v>2</v>
      </c>
      <c r="F108" s="7" t="str">
        <f t="array" ref="F108">_xlfn.IFS(E108&lt;1,"0 - 0.9",E108&lt;=2,"1 to 2",E108&lt;=5,"3 to 5",E108&lt;=10,"6 to 10",E108&lt;=20,"11 to 20",E108&lt;=50,"21 to 50",E108&lt;=100,"51 to 100",E108&lt;=200,"101 to 200",E108&gt;200,"Above 200")</f>
        <v>1 to 2</v>
      </c>
      <c r="G108" s="11" t="s">
        <v>206</v>
      </c>
      <c r="H108" s="47" t="s">
        <v>1552</v>
      </c>
      <c r="I108" s="41" t="s">
        <v>36</v>
      </c>
      <c r="J108" s="41" t="s">
        <v>36</v>
      </c>
      <c r="K108" s="9" t="s">
        <v>204</v>
      </c>
      <c r="L108" s="7">
        <v>45</v>
      </c>
      <c r="M108" s="7">
        <v>36</v>
      </c>
      <c r="N108" s="7" t="s">
        <v>35</v>
      </c>
      <c r="O108" s="7" t="s">
        <v>35</v>
      </c>
      <c r="P108" s="7" t="s">
        <v>35</v>
      </c>
      <c r="Q108" s="7" t="s">
        <v>35</v>
      </c>
      <c r="R108" s="7" t="s">
        <v>35</v>
      </c>
      <c r="S108" s="7" t="s">
        <v>35</v>
      </c>
      <c r="T108" s="7" t="s">
        <v>35</v>
      </c>
      <c r="U108" s="7">
        <v>3</v>
      </c>
      <c r="V108" s="7">
        <v>2</v>
      </c>
      <c r="W108" s="7">
        <v>3</v>
      </c>
      <c r="X108" s="7">
        <v>2</v>
      </c>
      <c r="Y108" s="7" t="s">
        <v>41</v>
      </c>
      <c r="Z108" s="7">
        <v>50</v>
      </c>
      <c r="AA108" s="7">
        <v>1516</v>
      </c>
      <c r="AB108" s="7">
        <v>4</v>
      </c>
      <c r="AC108" s="7">
        <v>36981</v>
      </c>
      <c r="AD108" s="7">
        <v>14973</v>
      </c>
      <c r="AE108" s="41" t="s">
        <v>36</v>
      </c>
      <c r="AF108" s="41" t="s">
        <v>36</v>
      </c>
      <c r="AG108" s="7">
        <v>2025</v>
      </c>
      <c r="AH108" s="7" t="s">
        <v>194</v>
      </c>
    </row>
    <row r="109" spans="1:34" x14ac:dyDescent="0.25">
      <c r="A109" s="7">
        <v>59</v>
      </c>
      <c r="B109" s="11" t="s">
        <v>192</v>
      </c>
      <c r="C109" s="11" t="s">
        <v>207</v>
      </c>
      <c r="D109" s="11">
        <v>2</v>
      </c>
      <c r="E109" s="8">
        <v>2</v>
      </c>
      <c r="F109" s="7" t="str">
        <f t="array" ref="F109">_xlfn.IFS(E109&lt;1,"0 - 0.9",E109&lt;=2,"1 to 2",E109&lt;=5,"3 to 5",E109&lt;=10,"6 to 10",E109&lt;=20,"11 to 20",E109&lt;=50,"21 to 50",E109&lt;=100,"51 to 100",E109&lt;=200,"101 to 200",E109&gt;200,"Above 200")</f>
        <v>1 to 2</v>
      </c>
      <c r="G109" s="11" t="s">
        <v>208</v>
      </c>
      <c r="H109" s="47" t="s">
        <v>1552</v>
      </c>
      <c r="I109" s="41" t="s">
        <v>36</v>
      </c>
      <c r="J109" s="41" t="s">
        <v>36</v>
      </c>
      <c r="K109" s="9" t="s">
        <v>204</v>
      </c>
      <c r="L109" s="7">
        <v>55</v>
      </c>
      <c r="M109" s="7">
        <v>11</v>
      </c>
      <c r="N109" s="7" t="s">
        <v>35</v>
      </c>
      <c r="O109" s="7" t="s">
        <v>35</v>
      </c>
      <c r="P109" s="7" t="s">
        <v>35</v>
      </c>
      <c r="Q109" s="7" t="s">
        <v>35</v>
      </c>
      <c r="R109" s="7" t="s">
        <v>35</v>
      </c>
      <c r="S109" s="7" t="s">
        <v>35</v>
      </c>
      <c r="T109" s="7" t="s">
        <v>35</v>
      </c>
      <c r="U109" s="7">
        <v>17</v>
      </c>
      <c r="V109" s="7">
        <v>2</v>
      </c>
      <c r="W109" s="7">
        <v>3</v>
      </c>
      <c r="X109" s="7">
        <v>4</v>
      </c>
      <c r="Y109" s="7" t="s">
        <v>41</v>
      </c>
      <c r="Z109" s="7">
        <v>45</v>
      </c>
      <c r="AA109" s="7">
        <v>1099</v>
      </c>
      <c r="AB109" s="7">
        <v>6</v>
      </c>
      <c r="AC109" s="7">
        <v>33194</v>
      </c>
      <c r="AD109" s="7">
        <v>15304</v>
      </c>
      <c r="AE109" s="41" t="s">
        <v>36</v>
      </c>
      <c r="AF109" s="41" t="s">
        <v>36</v>
      </c>
      <c r="AG109" s="7">
        <v>2025</v>
      </c>
      <c r="AH109" s="7" t="s">
        <v>194</v>
      </c>
    </row>
    <row r="110" spans="1:34" x14ac:dyDescent="0.25">
      <c r="A110" s="7">
        <v>60</v>
      </c>
      <c r="B110" s="11" t="s">
        <v>192</v>
      </c>
      <c r="C110" s="11" t="s">
        <v>209</v>
      </c>
      <c r="D110" s="11">
        <v>2</v>
      </c>
      <c r="E110" s="8">
        <v>2</v>
      </c>
      <c r="F110" s="7" t="str">
        <f t="array" ref="F110">_xlfn.IFS(E110&lt;1,"0 - 0.9",E110&lt;=2,"1 to 2",E110&lt;=5,"3 to 5",E110&lt;=10,"6 to 10",E110&lt;=20,"11 to 20",E110&lt;=50,"21 to 50",E110&lt;=100,"51 to 100",E110&lt;=200,"101 to 200",E110&gt;200,"Above 200")</f>
        <v>1 to 2</v>
      </c>
      <c r="G110" s="11" t="s">
        <v>210</v>
      </c>
      <c r="H110" s="47" t="s">
        <v>1552</v>
      </c>
      <c r="I110" s="41" t="s">
        <v>36</v>
      </c>
      <c r="J110" s="41" t="s">
        <v>36</v>
      </c>
      <c r="K110" s="9" t="s">
        <v>204</v>
      </c>
      <c r="L110" s="7">
        <v>49</v>
      </c>
      <c r="M110" s="7">
        <v>25</v>
      </c>
      <c r="N110" s="7" t="s">
        <v>35</v>
      </c>
      <c r="O110" s="7" t="s">
        <v>35</v>
      </c>
      <c r="P110" s="7" t="s">
        <v>35</v>
      </c>
      <c r="Q110" s="7" t="s">
        <v>35</v>
      </c>
      <c r="R110" s="7" t="s">
        <v>35</v>
      </c>
      <c r="S110" s="7" t="s">
        <v>35</v>
      </c>
      <c r="T110" s="7" t="s">
        <v>35</v>
      </c>
      <c r="U110" s="7">
        <v>16</v>
      </c>
      <c r="V110" s="7">
        <v>2</v>
      </c>
      <c r="W110" s="7">
        <v>3</v>
      </c>
      <c r="X110" s="7">
        <v>2</v>
      </c>
      <c r="Y110" s="7" t="s">
        <v>41</v>
      </c>
      <c r="Z110" s="7">
        <v>41</v>
      </c>
      <c r="AA110" s="7">
        <v>1144</v>
      </c>
      <c r="AB110" s="7">
        <v>4</v>
      </c>
      <c r="AC110" s="7">
        <v>26132</v>
      </c>
      <c r="AD110" s="7">
        <v>11560</v>
      </c>
      <c r="AE110" s="41" t="s">
        <v>36</v>
      </c>
      <c r="AF110" s="41" t="s">
        <v>36</v>
      </c>
      <c r="AG110" s="7">
        <v>2025</v>
      </c>
      <c r="AH110" s="7" t="s">
        <v>194</v>
      </c>
    </row>
    <row r="111" spans="1:34" x14ac:dyDescent="0.25">
      <c r="A111" s="7">
        <v>61</v>
      </c>
      <c r="B111" s="11" t="s">
        <v>192</v>
      </c>
      <c r="C111" s="11" t="s">
        <v>211</v>
      </c>
      <c r="D111" s="11">
        <v>2</v>
      </c>
      <c r="E111" s="8">
        <v>2</v>
      </c>
      <c r="F111" s="7" t="str">
        <f t="array" ref="F111">_xlfn.IFS(E111&lt;1,"0 - 0.9",E111&lt;=2,"1 to 2",E111&lt;=5,"3 to 5",E111&lt;=10,"6 to 10",E111&lt;=20,"11 to 20",E111&lt;=50,"21 to 50",E111&lt;=100,"51 to 100",E111&lt;=200,"101 to 200",E111&gt;200,"Above 200")</f>
        <v>1 to 2</v>
      </c>
      <c r="G111" s="11" t="s">
        <v>212</v>
      </c>
      <c r="H111" s="47" t="s">
        <v>1552</v>
      </c>
      <c r="I111" s="41" t="s">
        <v>36</v>
      </c>
      <c r="J111" s="41" t="s">
        <v>36</v>
      </c>
      <c r="K111" s="9" t="s">
        <v>204</v>
      </c>
      <c r="L111" s="7">
        <v>52</v>
      </c>
      <c r="M111" s="7">
        <v>24</v>
      </c>
      <c r="N111" s="7" t="s">
        <v>35</v>
      </c>
      <c r="O111" s="7" t="s">
        <v>35</v>
      </c>
      <c r="P111" s="7" t="s">
        <v>35</v>
      </c>
      <c r="Q111" s="7" t="s">
        <v>35</v>
      </c>
      <c r="R111" s="7" t="s">
        <v>35</v>
      </c>
      <c r="S111" s="7" t="s">
        <v>35</v>
      </c>
      <c r="T111" s="7" t="s">
        <v>35</v>
      </c>
      <c r="U111" s="7">
        <v>2</v>
      </c>
      <c r="V111" s="7">
        <v>3</v>
      </c>
      <c r="W111" s="7">
        <v>3</v>
      </c>
      <c r="X111" s="7">
        <v>5</v>
      </c>
      <c r="Y111" s="7" t="s">
        <v>41</v>
      </c>
      <c r="Z111" s="7">
        <v>32</v>
      </c>
      <c r="AA111" s="7">
        <v>1444</v>
      </c>
      <c r="AB111" s="7">
        <v>5</v>
      </c>
      <c r="AC111" s="7">
        <v>35633</v>
      </c>
      <c r="AD111" s="7">
        <v>16920</v>
      </c>
      <c r="AE111" s="41" t="s">
        <v>36</v>
      </c>
      <c r="AF111" s="41" t="s">
        <v>36</v>
      </c>
      <c r="AG111" s="7">
        <v>2025</v>
      </c>
      <c r="AH111" s="7" t="s">
        <v>194</v>
      </c>
    </row>
    <row r="112" spans="1:34" x14ac:dyDescent="0.25">
      <c r="A112" s="7">
        <v>62</v>
      </c>
      <c r="B112" s="11" t="s">
        <v>192</v>
      </c>
      <c r="C112" s="11" t="s">
        <v>213</v>
      </c>
      <c r="D112" s="11">
        <v>2</v>
      </c>
      <c r="E112" s="8">
        <v>2</v>
      </c>
      <c r="F112" s="7" t="str">
        <f t="array" ref="F112">_xlfn.IFS(E112&lt;1,"0 - 0.9",E112&lt;=2,"1 to 2",E112&lt;=5,"3 to 5",E112&lt;=10,"6 to 10",E112&lt;=20,"11 to 20",E112&lt;=50,"21 to 50",E112&lt;=100,"51 to 100",E112&lt;=200,"101 to 200",E112&gt;200,"Above 200")</f>
        <v>1 to 2</v>
      </c>
      <c r="G112" s="11" t="s">
        <v>214</v>
      </c>
      <c r="H112" s="47" t="s">
        <v>1552</v>
      </c>
      <c r="I112" s="41" t="s">
        <v>36</v>
      </c>
      <c r="J112" s="41" t="s">
        <v>36</v>
      </c>
      <c r="K112" s="9" t="s">
        <v>204</v>
      </c>
      <c r="L112" s="7">
        <v>57</v>
      </c>
      <c r="M112" s="7">
        <v>20</v>
      </c>
      <c r="N112" s="7" t="s">
        <v>35</v>
      </c>
      <c r="O112" s="7" t="s">
        <v>35</v>
      </c>
      <c r="P112" s="7" t="s">
        <v>35</v>
      </c>
      <c r="Q112" s="7" t="s">
        <v>35</v>
      </c>
      <c r="R112" s="7" t="s">
        <v>35</v>
      </c>
      <c r="S112" s="7" t="s">
        <v>35</v>
      </c>
      <c r="T112" s="7" t="s">
        <v>35</v>
      </c>
      <c r="U112" s="7">
        <v>3</v>
      </c>
      <c r="V112" s="7">
        <v>3</v>
      </c>
      <c r="W112" s="7">
        <v>3</v>
      </c>
      <c r="X112" s="7">
        <v>6</v>
      </c>
      <c r="Y112" s="7" t="s">
        <v>41</v>
      </c>
      <c r="Z112" s="7">
        <v>92</v>
      </c>
      <c r="AA112" s="7">
        <v>1220</v>
      </c>
      <c r="AB112" s="7">
        <v>5</v>
      </c>
      <c r="AC112" s="7">
        <v>29159</v>
      </c>
      <c r="AD112" s="7">
        <v>12246</v>
      </c>
      <c r="AE112" s="41" t="s">
        <v>36</v>
      </c>
      <c r="AF112" s="41" t="s">
        <v>36</v>
      </c>
      <c r="AG112" s="7">
        <v>2025</v>
      </c>
      <c r="AH112" s="7" t="s">
        <v>194</v>
      </c>
    </row>
    <row r="113" spans="1:34" x14ac:dyDescent="0.25">
      <c r="A113" s="7">
        <v>63</v>
      </c>
      <c r="B113" s="11" t="s">
        <v>192</v>
      </c>
      <c r="C113" s="11" t="s">
        <v>215</v>
      </c>
      <c r="D113" s="11">
        <v>2</v>
      </c>
      <c r="E113" s="8">
        <v>2</v>
      </c>
      <c r="F113" s="7" t="str">
        <f t="array" ref="F113">_xlfn.IFS(E113&lt;1,"0 - 0.9",E113&lt;=2,"1 to 2",E113&lt;=5,"3 to 5",E113&lt;=10,"6 to 10",E113&lt;=20,"11 to 20",E113&lt;=50,"21 to 50",E113&lt;=100,"51 to 100",E113&lt;=200,"101 to 200",E113&gt;200,"Above 200")</f>
        <v>1 to 2</v>
      </c>
      <c r="G113" s="11" t="s">
        <v>216</v>
      </c>
      <c r="H113" s="47" t="s">
        <v>1552</v>
      </c>
      <c r="I113" s="41" t="s">
        <v>36</v>
      </c>
      <c r="J113" s="41" t="s">
        <v>36</v>
      </c>
      <c r="K113" s="9" t="s">
        <v>204</v>
      </c>
      <c r="L113" s="7">
        <v>50</v>
      </c>
      <c r="M113" s="7">
        <v>14</v>
      </c>
      <c r="N113" s="7" t="s">
        <v>35</v>
      </c>
      <c r="O113" s="7" t="s">
        <v>35</v>
      </c>
      <c r="P113" s="7" t="s">
        <v>35</v>
      </c>
      <c r="Q113" s="7" t="s">
        <v>35</v>
      </c>
      <c r="R113" s="7" t="s">
        <v>35</v>
      </c>
      <c r="S113" s="7" t="s">
        <v>35</v>
      </c>
      <c r="T113" s="7" t="s">
        <v>35</v>
      </c>
      <c r="U113" s="7">
        <v>1</v>
      </c>
      <c r="V113" s="7">
        <v>1</v>
      </c>
      <c r="W113" s="7">
        <v>1</v>
      </c>
      <c r="X113" s="7">
        <v>1</v>
      </c>
      <c r="Y113" s="7" t="s">
        <v>41</v>
      </c>
      <c r="Z113" s="7">
        <v>26</v>
      </c>
      <c r="AA113" s="7">
        <v>970</v>
      </c>
      <c r="AB113" s="7">
        <v>4</v>
      </c>
      <c r="AC113" s="7">
        <v>26758</v>
      </c>
      <c r="AD113" s="7">
        <v>12128</v>
      </c>
      <c r="AE113" s="41" t="s">
        <v>36</v>
      </c>
      <c r="AF113" s="41" t="s">
        <v>36</v>
      </c>
      <c r="AG113" s="7">
        <v>2025</v>
      </c>
      <c r="AH113" s="7" t="s">
        <v>194</v>
      </c>
    </row>
    <row r="114" spans="1:34" x14ac:dyDescent="0.25">
      <c r="A114" s="7">
        <v>623</v>
      </c>
      <c r="B114" s="13" t="s">
        <v>217</v>
      </c>
      <c r="C114" s="13" t="s">
        <v>217</v>
      </c>
      <c r="D114" s="13">
        <v>160</v>
      </c>
      <c r="E114" s="14">
        <v>160</v>
      </c>
      <c r="F114" s="15" t="str">
        <f t="array" ref="F114">_xlfn.IFS(E114&lt;1,"0 - 0.9",E114&lt;=2,"1 to 2",E114&lt;=5,"3 to 5",E114&lt;=10,"6 to 10",E114&lt;=20,"11 to 20",E114&lt;=50,"21 to 50",E114&lt;=100,"51 to 100",E114&lt;=200,"101 to 200",E114&gt;200,"Above 200")</f>
        <v>101 to 200</v>
      </c>
      <c r="G114" s="13" t="s">
        <v>111</v>
      </c>
      <c r="H114" s="47" t="s">
        <v>1552</v>
      </c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</row>
    <row r="115" spans="1:34" x14ac:dyDescent="0.25">
      <c r="A115" s="7">
        <v>624</v>
      </c>
      <c r="B115" s="13" t="s">
        <v>217</v>
      </c>
      <c r="C115" s="13" t="s">
        <v>217</v>
      </c>
      <c r="D115" s="13">
        <v>160</v>
      </c>
      <c r="E115" s="14">
        <v>160</v>
      </c>
      <c r="F115" s="15" t="str">
        <f t="array" ref="F115">_xlfn.IFS(E115&lt;1,"0 - 0.9",E115&lt;=2,"1 to 2",E115&lt;=5,"3 to 5",E115&lt;=10,"6 to 10",E115&lt;=20,"11 to 20",E115&lt;=50,"21 to 50",E115&lt;=100,"51 to 100",E115&lt;=200,"101 to 200",E115&gt;200,"Above 200")</f>
        <v>101 to 200</v>
      </c>
      <c r="G115" s="13" t="s">
        <v>38</v>
      </c>
      <c r="H115" s="47" t="s">
        <v>1552</v>
      </c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</row>
    <row r="116" spans="1:34" x14ac:dyDescent="0.25">
      <c r="A116" s="7">
        <v>625</v>
      </c>
      <c r="B116" s="13" t="s">
        <v>217</v>
      </c>
      <c r="C116" s="13" t="s">
        <v>217</v>
      </c>
      <c r="D116" s="13">
        <v>160</v>
      </c>
      <c r="E116" s="14">
        <v>160</v>
      </c>
      <c r="F116" s="15" t="str">
        <f t="array" ref="F116">_xlfn.IFS(E116&lt;1,"0 - 0.9",E116&lt;=2,"1 to 2",E116&lt;=5,"3 to 5",E116&lt;=10,"6 to 10",E116&lt;=20,"11 to 20",E116&lt;=50,"21 to 50",E116&lt;=100,"51 to 100",E116&lt;=200,"101 to 200",E116&gt;200,"Above 200")</f>
        <v>101 to 200</v>
      </c>
      <c r="G116" s="13" t="s">
        <v>196</v>
      </c>
      <c r="H116" s="47" t="s">
        <v>1552</v>
      </c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</row>
    <row r="117" spans="1:34" x14ac:dyDescent="0.25">
      <c r="A117" s="7">
        <v>626</v>
      </c>
      <c r="B117" s="13" t="s">
        <v>217</v>
      </c>
      <c r="C117" s="13" t="s">
        <v>217</v>
      </c>
      <c r="D117" s="13">
        <v>16</v>
      </c>
      <c r="E117" s="14">
        <v>16</v>
      </c>
      <c r="F117" s="15" t="str">
        <f t="array" ref="F117">_xlfn.IFS(E117&lt;1,"0 - 0.9",E117&lt;=2,"1 to 2",E117&lt;=5,"3 to 5",E117&lt;=10,"6 to 10",E117&lt;=20,"11 to 20",E117&lt;=50,"21 to 50",E117&lt;=100,"51 to 100",E117&lt;=200,"101 to 200",E117&gt;200,"Above 200")</f>
        <v>11 to 20</v>
      </c>
      <c r="G117" s="13" t="s">
        <v>43</v>
      </c>
      <c r="H117" s="47" t="s">
        <v>1552</v>
      </c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</row>
    <row r="118" spans="1:34" x14ac:dyDescent="0.25">
      <c r="A118" s="7">
        <v>627</v>
      </c>
      <c r="B118" s="13" t="s">
        <v>217</v>
      </c>
      <c r="C118" s="13" t="s">
        <v>217</v>
      </c>
      <c r="D118" s="13">
        <v>16</v>
      </c>
      <c r="E118" s="14">
        <v>16</v>
      </c>
      <c r="F118" s="15" t="str">
        <f t="array" ref="F118">_xlfn.IFS(E118&lt;1,"0 - 0.9",E118&lt;=2,"1 to 2",E118&lt;=5,"3 to 5",E118&lt;=10,"6 to 10",E118&lt;=20,"11 to 20",E118&lt;=50,"21 to 50",E118&lt;=100,"51 to 100",E118&lt;=200,"101 to 200",E118&gt;200,"Above 200")</f>
        <v>11 to 20</v>
      </c>
      <c r="G118" s="13" t="s">
        <v>45</v>
      </c>
      <c r="H118" s="47" t="s">
        <v>1552</v>
      </c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</row>
    <row r="119" spans="1:34" x14ac:dyDescent="0.25">
      <c r="A119" s="7">
        <v>628</v>
      </c>
      <c r="B119" s="13" t="s">
        <v>217</v>
      </c>
      <c r="C119" s="13" t="s">
        <v>217</v>
      </c>
      <c r="D119" s="13">
        <v>250</v>
      </c>
      <c r="E119" s="14">
        <v>250</v>
      </c>
      <c r="F119" s="15" t="str">
        <f t="array" ref="F119">_xlfn.IFS(E119&lt;1,"0 - 0.9",E119&lt;=2,"1 to 2",E119&lt;=5,"3 to 5",E119&lt;=10,"6 to 10",E119&lt;=20,"11 to 20",E119&lt;=50,"21 to 50",E119&lt;=100,"51 to 100",E119&lt;=200,"101 to 200",E119&gt;200,"Above 200")</f>
        <v>Above 200</v>
      </c>
      <c r="G119" s="13" t="s">
        <v>200</v>
      </c>
      <c r="H119" s="47" t="s">
        <v>1552</v>
      </c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</row>
    <row r="120" spans="1:34" x14ac:dyDescent="0.25">
      <c r="A120" s="7">
        <v>629</v>
      </c>
      <c r="B120" s="13" t="s">
        <v>217</v>
      </c>
      <c r="C120" s="13" t="s">
        <v>217</v>
      </c>
      <c r="D120" s="13">
        <v>2</v>
      </c>
      <c r="E120" s="14">
        <v>2</v>
      </c>
      <c r="F120" s="15" t="str">
        <f t="array" ref="F120">_xlfn.IFS(E120&lt;1,"0 - 0.9",E120&lt;=2,"1 to 2",E120&lt;=5,"3 to 5",E120&lt;=10,"6 to 10",E120&lt;=20,"11 to 20",E120&lt;=50,"21 to 50",E120&lt;=100,"51 to 100",E120&lt;=200,"101 to 200",E120&gt;200,"Above 200")</f>
        <v>1 to 2</v>
      </c>
      <c r="G120" s="13" t="s">
        <v>202</v>
      </c>
      <c r="H120" s="47" t="s">
        <v>1552</v>
      </c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</row>
    <row r="121" spans="1:34" x14ac:dyDescent="0.25">
      <c r="A121" s="7">
        <v>630</v>
      </c>
      <c r="B121" s="13" t="s">
        <v>217</v>
      </c>
      <c r="C121" s="13" t="s">
        <v>217</v>
      </c>
      <c r="D121" s="13">
        <v>2</v>
      </c>
      <c r="E121" s="14">
        <v>2</v>
      </c>
      <c r="F121" s="15" t="str">
        <f t="array" ref="F121">_xlfn.IFS(E121&lt;1,"0 - 0.9",E121&lt;=2,"1 to 2",E121&lt;=5,"3 to 5",E121&lt;=10,"6 to 10",E121&lt;=20,"11 to 20",E121&lt;=50,"21 to 50",E121&lt;=100,"51 to 100",E121&lt;=200,"101 to 200",E121&gt;200,"Above 200")</f>
        <v>1 to 2</v>
      </c>
      <c r="G121" s="13" t="s">
        <v>205</v>
      </c>
      <c r="H121" s="47" t="s">
        <v>1552</v>
      </c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</row>
    <row r="122" spans="1:34" x14ac:dyDescent="0.25">
      <c r="A122" s="7">
        <v>631</v>
      </c>
      <c r="B122" s="13" t="s">
        <v>217</v>
      </c>
      <c r="C122" s="13" t="s">
        <v>217</v>
      </c>
      <c r="D122" s="13">
        <v>2</v>
      </c>
      <c r="E122" s="14">
        <v>2</v>
      </c>
      <c r="F122" s="15" t="str">
        <f t="array" ref="F122">_xlfn.IFS(E122&lt;1,"0 - 0.9",E122&lt;=2,"1 to 2",E122&lt;=5,"3 to 5",E122&lt;=10,"6 to 10",E122&lt;=20,"11 to 20",E122&lt;=50,"21 to 50",E122&lt;=100,"51 to 100",E122&lt;=200,"101 to 200",E122&gt;200,"Above 200")</f>
        <v>1 to 2</v>
      </c>
      <c r="G122" s="13" t="s">
        <v>207</v>
      </c>
      <c r="H122" s="47" t="s">
        <v>1552</v>
      </c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</row>
    <row r="123" spans="1:34" x14ac:dyDescent="0.25">
      <c r="A123" s="7">
        <v>632</v>
      </c>
      <c r="B123" s="13" t="s">
        <v>217</v>
      </c>
      <c r="C123" s="13" t="s">
        <v>217</v>
      </c>
      <c r="D123" s="13">
        <v>2</v>
      </c>
      <c r="E123" s="14">
        <v>2</v>
      </c>
      <c r="F123" s="15" t="str">
        <f t="array" ref="F123">_xlfn.IFS(E123&lt;1,"0 - 0.9",E123&lt;=2,"1 to 2",E123&lt;=5,"3 to 5",E123&lt;=10,"6 to 10",E123&lt;=20,"11 to 20",E123&lt;=50,"21 to 50",E123&lt;=100,"51 to 100",E123&lt;=200,"101 to 200",E123&gt;200,"Above 200")</f>
        <v>1 to 2</v>
      </c>
      <c r="G123" s="13" t="s">
        <v>209</v>
      </c>
      <c r="H123" s="47" t="s">
        <v>1552</v>
      </c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</row>
    <row r="124" spans="1:34" x14ac:dyDescent="0.25">
      <c r="A124" s="7">
        <v>633</v>
      </c>
      <c r="B124" s="13" t="s">
        <v>217</v>
      </c>
      <c r="C124" s="13" t="s">
        <v>217</v>
      </c>
      <c r="D124" s="13">
        <v>2</v>
      </c>
      <c r="E124" s="14">
        <v>2</v>
      </c>
      <c r="F124" s="15" t="str">
        <f t="array" ref="F124">_xlfn.IFS(E124&lt;1,"0 - 0.9",E124&lt;=2,"1 to 2",E124&lt;=5,"3 to 5",E124&lt;=10,"6 to 10",E124&lt;=20,"11 to 20",E124&lt;=50,"21 to 50",E124&lt;=100,"51 to 100",E124&lt;=200,"101 to 200",E124&gt;200,"Above 200")</f>
        <v>1 to 2</v>
      </c>
      <c r="G124" s="13" t="s">
        <v>211</v>
      </c>
      <c r="H124" s="47" t="s">
        <v>1552</v>
      </c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</row>
    <row r="125" spans="1:34" x14ac:dyDescent="0.25">
      <c r="A125" s="7">
        <v>634</v>
      </c>
      <c r="B125" s="13" t="s">
        <v>217</v>
      </c>
      <c r="C125" s="13" t="s">
        <v>217</v>
      </c>
      <c r="D125" s="13">
        <v>2</v>
      </c>
      <c r="E125" s="14">
        <v>2</v>
      </c>
      <c r="F125" s="15" t="str">
        <f t="array" ref="F125">_xlfn.IFS(E125&lt;1,"0 - 0.9",E125&lt;=2,"1 to 2",E125&lt;=5,"3 to 5",E125&lt;=10,"6 to 10",E125&lt;=20,"11 to 20",E125&lt;=50,"21 to 50",E125&lt;=100,"51 to 100",E125&lt;=200,"101 to 200",E125&gt;200,"Above 200")</f>
        <v>1 to 2</v>
      </c>
      <c r="G125" s="13" t="s">
        <v>213</v>
      </c>
      <c r="H125" s="47" t="s">
        <v>1552</v>
      </c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</row>
    <row r="126" spans="1:34" x14ac:dyDescent="0.25">
      <c r="A126" s="7">
        <v>635</v>
      </c>
      <c r="B126" s="13" t="s">
        <v>217</v>
      </c>
      <c r="C126" s="13" t="s">
        <v>217</v>
      </c>
      <c r="D126" s="13">
        <v>2</v>
      </c>
      <c r="E126" s="14">
        <v>2</v>
      </c>
      <c r="F126" s="15" t="str">
        <f t="array" ref="F126">_xlfn.IFS(E126&lt;1,"0 - 0.9",E126&lt;=2,"1 to 2",E126&lt;=5,"3 to 5",E126&lt;=10,"6 to 10",E126&lt;=20,"11 to 20",E126&lt;=50,"21 to 50",E126&lt;=100,"51 to 100",E126&lt;=200,"101 to 200",E126&gt;200,"Above 200")</f>
        <v>1 to 2</v>
      </c>
      <c r="G126" s="13" t="s">
        <v>215</v>
      </c>
      <c r="H126" s="47" t="s">
        <v>1552</v>
      </c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</row>
    <row r="127" spans="1:34" x14ac:dyDescent="0.25">
      <c r="A127" s="7">
        <v>64</v>
      </c>
      <c r="B127" s="11" t="s">
        <v>218</v>
      </c>
      <c r="C127" s="11" t="s">
        <v>219</v>
      </c>
      <c r="D127" s="11">
        <v>2</v>
      </c>
      <c r="E127" s="8">
        <v>2</v>
      </c>
      <c r="F127" s="7" t="str">
        <f t="array" ref="F127">_xlfn.IFS(E127&lt;1,"0 - 0.9",E127&lt;=2,"1 to 2",E127&lt;=5,"3 to 5",E127&lt;=10,"6 to 10",E127&lt;=20,"11 to 20",E127&lt;=50,"21 to 50",E127&lt;=100,"51 to 100",E127&lt;=200,"101 to 200",E127&gt;200,"Above 200")</f>
        <v>1 to 2</v>
      </c>
      <c r="G127" s="11" t="s">
        <v>220</v>
      </c>
      <c r="H127" s="47" t="s">
        <v>1552</v>
      </c>
      <c r="I127" s="41" t="s">
        <v>36</v>
      </c>
      <c r="J127" s="43" t="s">
        <v>74</v>
      </c>
      <c r="K127" s="9" t="s">
        <v>221</v>
      </c>
      <c r="L127" s="7">
        <v>39</v>
      </c>
      <c r="M127" s="7">
        <v>47</v>
      </c>
      <c r="N127" s="7" t="s">
        <v>35</v>
      </c>
      <c r="O127" s="7" t="s">
        <v>35</v>
      </c>
      <c r="P127" s="7" t="s">
        <v>35</v>
      </c>
      <c r="Q127" s="7" t="s">
        <v>35</v>
      </c>
      <c r="R127" s="7" t="s">
        <v>35</v>
      </c>
      <c r="S127" s="7" t="s">
        <v>35</v>
      </c>
      <c r="T127" s="7" t="s">
        <v>35</v>
      </c>
      <c r="U127" s="7">
        <v>1</v>
      </c>
      <c r="V127" s="7">
        <v>2</v>
      </c>
      <c r="W127" s="7">
        <v>3</v>
      </c>
      <c r="X127" s="7">
        <v>5</v>
      </c>
      <c r="Y127" s="7" t="s">
        <v>41</v>
      </c>
      <c r="Z127" s="7">
        <v>115</v>
      </c>
      <c r="AA127" s="7">
        <v>4861</v>
      </c>
      <c r="AB127" s="7">
        <v>5</v>
      </c>
      <c r="AC127" s="7">
        <v>42175</v>
      </c>
      <c r="AD127" s="7">
        <v>26354</v>
      </c>
      <c r="AE127" s="41" t="s">
        <v>36</v>
      </c>
      <c r="AF127" s="43" t="s">
        <v>74</v>
      </c>
      <c r="AG127" s="7">
        <v>2025</v>
      </c>
      <c r="AH127" s="7" t="s">
        <v>42</v>
      </c>
    </row>
    <row r="128" spans="1:34" x14ac:dyDescent="0.25">
      <c r="A128" s="7">
        <v>65</v>
      </c>
      <c r="B128" s="11" t="s">
        <v>218</v>
      </c>
      <c r="C128" s="11" t="s">
        <v>222</v>
      </c>
      <c r="D128" s="11">
        <v>2</v>
      </c>
      <c r="E128" s="8">
        <v>2</v>
      </c>
      <c r="F128" s="7" t="str">
        <f t="array" ref="F128">_xlfn.IFS(E128&lt;1,"0 - 0.9",E128&lt;=2,"1 to 2",E128&lt;=5,"3 to 5",E128&lt;=10,"6 to 10",E128&lt;=20,"11 to 20",E128&lt;=50,"21 to 50",E128&lt;=100,"51 to 100",E128&lt;=200,"101 to 200",E128&gt;200,"Above 200")</f>
        <v>1 to 2</v>
      </c>
      <c r="G128" s="11" t="s">
        <v>223</v>
      </c>
      <c r="H128" s="47" t="s">
        <v>1552</v>
      </c>
      <c r="I128" s="41" t="s">
        <v>36</v>
      </c>
      <c r="J128" s="41" t="s">
        <v>36</v>
      </c>
      <c r="K128" s="9" t="s">
        <v>224</v>
      </c>
      <c r="L128" s="7">
        <v>44</v>
      </c>
      <c r="M128" s="7">
        <v>31</v>
      </c>
      <c r="N128" s="7" t="s">
        <v>35</v>
      </c>
      <c r="O128" s="7" t="s">
        <v>35</v>
      </c>
      <c r="P128" s="7" t="s">
        <v>35</v>
      </c>
      <c r="Q128" s="7" t="s">
        <v>35</v>
      </c>
      <c r="R128" s="7" t="s">
        <v>35</v>
      </c>
      <c r="S128" s="7" t="s">
        <v>35</v>
      </c>
      <c r="T128" s="7" t="s">
        <v>35</v>
      </c>
      <c r="U128" s="7">
        <v>1</v>
      </c>
      <c r="V128" s="7">
        <v>2</v>
      </c>
      <c r="W128" s="7">
        <v>3</v>
      </c>
      <c r="X128" s="7">
        <v>4</v>
      </c>
      <c r="Y128" s="7" t="s">
        <v>41</v>
      </c>
      <c r="Z128" s="7">
        <v>52</v>
      </c>
      <c r="AA128" s="7">
        <v>2584</v>
      </c>
      <c r="AB128" s="7">
        <v>4</v>
      </c>
      <c r="AC128" s="7">
        <v>50068</v>
      </c>
      <c r="AD128" s="7">
        <v>30057</v>
      </c>
      <c r="AE128" s="41" t="s">
        <v>36</v>
      </c>
      <c r="AF128" s="41" t="s">
        <v>36</v>
      </c>
      <c r="AG128" s="7">
        <v>2025</v>
      </c>
      <c r="AH128" s="7" t="s">
        <v>42</v>
      </c>
    </row>
    <row r="129" spans="1:34" x14ac:dyDescent="0.25">
      <c r="A129" s="7">
        <v>66</v>
      </c>
      <c r="B129" s="11" t="s">
        <v>218</v>
      </c>
      <c r="C129" s="11" t="s">
        <v>225</v>
      </c>
      <c r="D129" s="11">
        <v>10</v>
      </c>
      <c r="E129" s="8">
        <v>10</v>
      </c>
      <c r="F129" s="7" t="str">
        <f t="array" ref="F129">_xlfn.IFS(E129&lt;1,"0 - 0.9",E129&lt;=2,"1 to 2",E129&lt;=5,"3 to 5",E129&lt;=10,"6 to 10",E129&lt;=20,"11 to 20",E129&lt;=50,"21 to 50",E129&lt;=100,"51 to 100",E129&lt;=200,"101 to 200",E129&gt;200,"Above 200")</f>
        <v>6 to 10</v>
      </c>
      <c r="G129" s="11" t="s">
        <v>226</v>
      </c>
      <c r="H129" s="47" t="s">
        <v>1552</v>
      </c>
      <c r="I129" s="41" t="s">
        <v>36</v>
      </c>
      <c r="J129" s="41" t="s">
        <v>36</v>
      </c>
      <c r="K129" s="9" t="s">
        <v>224</v>
      </c>
      <c r="L129" s="7">
        <v>53</v>
      </c>
      <c r="M129" s="7">
        <v>17</v>
      </c>
      <c r="N129" s="7" t="s">
        <v>35</v>
      </c>
      <c r="O129" s="7" t="s">
        <v>35</v>
      </c>
      <c r="P129" s="7" t="s">
        <v>35</v>
      </c>
      <c r="Q129" s="7" t="s">
        <v>35</v>
      </c>
      <c r="R129" s="7" t="s">
        <v>35</v>
      </c>
      <c r="S129" s="7" t="s">
        <v>35</v>
      </c>
      <c r="T129" s="7" t="s">
        <v>35</v>
      </c>
      <c r="U129" s="7">
        <v>1</v>
      </c>
      <c r="V129" s="7">
        <v>2</v>
      </c>
      <c r="W129" s="7">
        <v>3</v>
      </c>
      <c r="X129" s="7">
        <v>3</v>
      </c>
      <c r="Y129" s="7" t="s">
        <v>41</v>
      </c>
      <c r="Z129" s="7">
        <v>66</v>
      </c>
      <c r="AA129" s="7">
        <v>1478</v>
      </c>
      <c r="AB129" s="7">
        <v>4</v>
      </c>
      <c r="AC129" s="7">
        <v>50168</v>
      </c>
      <c r="AD129" s="7">
        <v>29762</v>
      </c>
      <c r="AE129" s="41" t="s">
        <v>36</v>
      </c>
      <c r="AF129" s="41" t="s">
        <v>36</v>
      </c>
      <c r="AG129" s="7">
        <v>2025</v>
      </c>
      <c r="AH129" s="7" t="s">
        <v>42</v>
      </c>
    </row>
    <row r="130" spans="1:34" x14ac:dyDescent="0.25">
      <c r="A130" s="7">
        <v>67</v>
      </c>
      <c r="B130" s="11" t="s">
        <v>218</v>
      </c>
      <c r="C130" s="11" t="s">
        <v>227</v>
      </c>
      <c r="D130" s="11">
        <v>2</v>
      </c>
      <c r="E130" s="8">
        <v>2</v>
      </c>
      <c r="F130" s="7" t="str">
        <f t="array" ref="F130">_xlfn.IFS(E130&lt;1,"0 - 0.9",E130&lt;=2,"1 to 2",E130&lt;=5,"3 to 5",E130&lt;=10,"6 to 10",E130&lt;=20,"11 to 20",E130&lt;=50,"21 to 50",E130&lt;=100,"51 to 100",E130&lt;=200,"101 to 200",E130&gt;200,"Above 200")</f>
        <v>1 to 2</v>
      </c>
      <c r="G130" s="11" t="s">
        <v>228</v>
      </c>
      <c r="H130" s="47" t="s">
        <v>1552</v>
      </c>
      <c r="I130" s="41" t="s">
        <v>36</v>
      </c>
      <c r="J130" s="41" t="s">
        <v>36</v>
      </c>
      <c r="K130" s="9" t="s">
        <v>224</v>
      </c>
      <c r="L130" s="7">
        <v>50</v>
      </c>
      <c r="M130" s="7">
        <v>23</v>
      </c>
      <c r="N130" s="7" t="s">
        <v>35</v>
      </c>
      <c r="O130" s="7" t="s">
        <v>35</v>
      </c>
      <c r="P130" s="7" t="s">
        <v>35</v>
      </c>
      <c r="Q130" s="7" t="s">
        <v>35</v>
      </c>
      <c r="R130" s="7" t="s">
        <v>35</v>
      </c>
      <c r="S130" s="7" t="s">
        <v>35</v>
      </c>
      <c r="T130" s="7" t="s">
        <v>35</v>
      </c>
      <c r="U130" s="7">
        <v>1</v>
      </c>
      <c r="V130" s="7">
        <v>2</v>
      </c>
      <c r="W130" s="7">
        <v>2</v>
      </c>
      <c r="X130" s="7">
        <v>2</v>
      </c>
      <c r="Y130" s="7" t="s">
        <v>41</v>
      </c>
      <c r="Z130" s="7">
        <v>11</v>
      </c>
      <c r="AA130" s="7">
        <v>534</v>
      </c>
      <c r="AB130" s="7">
        <v>4</v>
      </c>
      <c r="AC130" s="7">
        <v>76818</v>
      </c>
      <c r="AD130" s="7">
        <v>31537</v>
      </c>
      <c r="AE130" s="41" t="s">
        <v>36</v>
      </c>
      <c r="AF130" s="41" t="s">
        <v>36</v>
      </c>
      <c r="AG130" s="7">
        <v>2025</v>
      </c>
      <c r="AH130" s="7" t="s">
        <v>42</v>
      </c>
    </row>
    <row r="131" spans="1:34" x14ac:dyDescent="0.25">
      <c r="A131" s="7">
        <v>68</v>
      </c>
      <c r="B131" s="11" t="s">
        <v>218</v>
      </c>
      <c r="C131" s="11" t="s">
        <v>229</v>
      </c>
      <c r="D131" s="11">
        <v>3.15</v>
      </c>
      <c r="E131" s="8">
        <v>3.15</v>
      </c>
      <c r="F131" s="7" t="str">
        <f t="array" ref="F131">_xlfn.IFS(E131&lt;1,"0 - 0.9",E131&lt;=2,"1 to 2",E131&lt;=5,"3 to 5",E131&lt;=10,"6 to 10",E131&lt;=20,"11 to 20",E131&lt;=50,"21 to 50",E131&lt;=100,"51 to 100",E131&lt;=200,"101 to 200",E131&gt;200,"Above 200")</f>
        <v>3 to 5</v>
      </c>
      <c r="G131" s="11" t="s">
        <v>230</v>
      </c>
      <c r="H131" s="47" t="s">
        <v>1552</v>
      </c>
      <c r="I131" s="41" t="s">
        <v>36</v>
      </c>
      <c r="J131" s="41" t="s">
        <v>36</v>
      </c>
      <c r="K131" s="9" t="s">
        <v>224</v>
      </c>
      <c r="L131" s="7">
        <v>43</v>
      </c>
      <c r="M131" s="7">
        <v>27</v>
      </c>
      <c r="N131" s="7" t="s">
        <v>35</v>
      </c>
      <c r="O131" s="7" t="s">
        <v>35</v>
      </c>
      <c r="P131" s="7" t="s">
        <v>35</v>
      </c>
      <c r="Q131" s="7" t="s">
        <v>35</v>
      </c>
      <c r="R131" s="7" t="s">
        <v>35</v>
      </c>
      <c r="S131" s="7" t="s">
        <v>35</v>
      </c>
      <c r="T131" s="7" t="s">
        <v>35</v>
      </c>
      <c r="U131" s="7">
        <v>2</v>
      </c>
      <c r="V131" s="7">
        <v>2</v>
      </c>
      <c r="W131" s="7">
        <v>2</v>
      </c>
      <c r="X131" s="7">
        <v>3</v>
      </c>
      <c r="Y131" s="7" t="s">
        <v>41</v>
      </c>
      <c r="Z131" s="7">
        <v>38</v>
      </c>
      <c r="AA131" s="7">
        <v>938</v>
      </c>
      <c r="AB131" s="7">
        <v>4</v>
      </c>
      <c r="AC131" s="7">
        <v>59087</v>
      </c>
      <c r="AD131" s="7">
        <v>30422</v>
      </c>
      <c r="AE131" s="41" t="s">
        <v>36</v>
      </c>
      <c r="AF131" s="41" t="s">
        <v>36</v>
      </c>
      <c r="AG131" s="7">
        <v>2025</v>
      </c>
      <c r="AH131" s="7" t="s">
        <v>42</v>
      </c>
    </row>
    <row r="132" spans="1:34" x14ac:dyDescent="0.25">
      <c r="A132" s="7">
        <v>69</v>
      </c>
      <c r="B132" s="11" t="s">
        <v>218</v>
      </c>
      <c r="C132" s="11" t="s">
        <v>231</v>
      </c>
      <c r="D132" s="11">
        <v>2</v>
      </c>
      <c r="E132" s="8">
        <v>2</v>
      </c>
      <c r="F132" s="7" t="str">
        <f t="array" ref="F132">_xlfn.IFS(E132&lt;1,"0 - 0.9",E132&lt;=2,"1 to 2",E132&lt;=5,"3 to 5",E132&lt;=10,"6 to 10",E132&lt;=20,"11 to 20",E132&lt;=50,"21 to 50",E132&lt;=100,"51 to 100",E132&lt;=200,"101 to 200",E132&gt;200,"Above 200")</f>
        <v>1 to 2</v>
      </c>
      <c r="G132" s="11" t="s">
        <v>232</v>
      </c>
      <c r="H132" s="47" t="s">
        <v>1552</v>
      </c>
      <c r="I132" s="41" t="s">
        <v>36</v>
      </c>
      <c r="J132" s="41" t="s">
        <v>36</v>
      </c>
      <c r="K132" s="9" t="s">
        <v>224</v>
      </c>
      <c r="L132" s="7">
        <v>71</v>
      </c>
      <c r="M132" s="7">
        <v>24</v>
      </c>
      <c r="N132" s="7" t="s">
        <v>35</v>
      </c>
      <c r="O132" s="7" t="s">
        <v>35</v>
      </c>
      <c r="P132" s="7" t="s">
        <v>35</v>
      </c>
      <c r="Q132" s="7" t="s">
        <v>35</v>
      </c>
      <c r="R132" s="7" t="s">
        <v>35</v>
      </c>
      <c r="S132" s="7" t="s">
        <v>35</v>
      </c>
      <c r="T132" s="7" t="s">
        <v>35</v>
      </c>
      <c r="U132" s="7">
        <v>4</v>
      </c>
      <c r="V132" s="7">
        <v>3</v>
      </c>
      <c r="W132" s="7">
        <v>3</v>
      </c>
      <c r="X132" s="7">
        <v>4</v>
      </c>
      <c r="Y132" s="7" t="s">
        <v>41</v>
      </c>
      <c r="Z132" s="7">
        <v>53</v>
      </c>
      <c r="AA132" s="7">
        <v>1230</v>
      </c>
      <c r="AB132" s="7">
        <v>5</v>
      </c>
      <c r="AC132" s="7">
        <v>42152</v>
      </c>
      <c r="AD132" s="7">
        <v>26351</v>
      </c>
      <c r="AE132" s="41" t="s">
        <v>36</v>
      </c>
      <c r="AF132" s="41" t="s">
        <v>36</v>
      </c>
      <c r="AG132" s="7">
        <v>2025</v>
      </c>
      <c r="AH132" s="7" t="s">
        <v>42</v>
      </c>
    </row>
    <row r="133" spans="1:34" x14ac:dyDescent="0.25">
      <c r="A133" s="7">
        <v>70</v>
      </c>
      <c r="B133" s="11" t="s">
        <v>218</v>
      </c>
      <c r="C133" s="11" t="s">
        <v>233</v>
      </c>
      <c r="D133" s="11">
        <v>2</v>
      </c>
      <c r="E133" s="8">
        <v>2</v>
      </c>
      <c r="F133" s="7" t="str">
        <f t="array" ref="F133">_xlfn.IFS(E133&lt;1,"0 - 0.9",E133&lt;=2,"1 to 2",E133&lt;=5,"3 to 5",E133&lt;=10,"6 to 10",E133&lt;=20,"11 to 20",E133&lt;=50,"21 to 50",E133&lt;=100,"51 to 100",E133&lt;=200,"101 to 200",E133&gt;200,"Above 200")</f>
        <v>1 to 2</v>
      </c>
      <c r="G133" s="11" t="s">
        <v>234</v>
      </c>
      <c r="H133" s="47" t="s">
        <v>1552</v>
      </c>
      <c r="I133" s="41" t="s">
        <v>36</v>
      </c>
      <c r="J133" s="41" t="s">
        <v>36</v>
      </c>
      <c r="K133" s="9" t="s">
        <v>221</v>
      </c>
      <c r="L133" s="7">
        <v>63</v>
      </c>
      <c r="M133" s="7">
        <v>23</v>
      </c>
      <c r="N133" s="7" t="s">
        <v>35</v>
      </c>
      <c r="O133" s="7" t="s">
        <v>35</v>
      </c>
      <c r="P133" s="7" t="s">
        <v>35</v>
      </c>
      <c r="Q133" s="7" t="s">
        <v>35</v>
      </c>
      <c r="R133" s="7" t="s">
        <v>35</v>
      </c>
      <c r="S133" s="7" t="s">
        <v>35</v>
      </c>
      <c r="T133" s="7" t="s">
        <v>35</v>
      </c>
      <c r="U133" s="7">
        <v>1</v>
      </c>
      <c r="V133" s="7">
        <v>2</v>
      </c>
      <c r="W133" s="7">
        <v>3</v>
      </c>
      <c r="X133" s="7">
        <v>4</v>
      </c>
      <c r="Y133" s="7" t="s">
        <v>41</v>
      </c>
      <c r="Z133" s="7">
        <v>41</v>
      </c>
      <c r="AA133" s="7">
        <v>946</v>
      </c>
      <c r="AB133" s="7">
        <v>5</v>
      </c>
      <c r="AC133" s="7">
        <v>41254</v>
      </c>
      <c r="AD133" s="7">
        <v>27957</v>
      </c>
      <c r="AE133" s="41" t="s">
        <v>36</v>
      </c>
      <c r="AF133" s="41" t="s">
        <v>36</v>
      </c>
      <c r="AG133" s="7">
        <v>2025</v>
      </c>
      <c r="AH133" s="7" t="s">
        <v>42</v>
      </c>
    </row>
    <row r="134" spans="1:34" x14ac:dyDescent="0.25">
      <c r="A134" s="7">
        <v>71</v>
      </c>
      <c r="B134" s="11" t="s">
        <v>218</v>
      </c>
      <c r="C134" s="11" t="s">
        <v>235</v>
      </c>
      <c r="D134" s="11">
        <v>2</v>
      </c>
      <c r="E134" s="8">
        <v>2</v>
      </c>
      <c r="F134" s="7" t="str">
        <f t="array" ref="F134">_xlfn.IFS(E134&lt;1,"0 - 0.9",E134&lt;=2,"1 to 2",E134&lt;=5,"3 to 5",E134&lt;=10,"6 to 10",E134&lt;=20,"11 to 20",E134&lt;=50,"21 to 50",E134&lt;=100,"51 to 100",E134&lt;=200,"101 to 200",E134&gt;200,"Above 200")</f>
        <v>1 to 2</v>
      </c>
      <c r="G134" s="11" t="s">
        <v>236</v>
      </c>
      <c r="H134" s="47" t="s">
        <v>1552</v>
      </c>
      <c r="I134" s="41" t="s">
        <v>36</v>
      </c>
      <c r="J134" s="41" t="s">
        <v>36</v>
      </c>
      <c r="K134" s="9" t="s">
        <v>221</v>
      </c>
      <c r="L134" s="7">
        <v>64</v>
      </c>
      <c r="M134" s="7">
        <v>15</v>
      </c>
      <c r="N134" s="7" t="s">
        <v>35</v>
      </c>
      <c r="O134" s="7" t="s">
        <v>35</v>
      </c>
      <c r="P134" s="7" t="s">
        <v>35</v>
      </c>
      <c r="Q134" s="7" t="s">
        <v>35</v>
      </c>
      <c r="R134" s="7" t="s">
        <v>35</v>
      </c>
      <c r="S134" s="7" t="s">
        <v>35</v>
      </c>
      <c r="T134" s="7" t="s">
        <v>35</v>
      </c>
      <c r="U134" s="7">
        <v>3</v>
      </c>
      <c r="V134" s="7">
        <v>2</v>
      </c>
      <c r="W134" s="7">
        <v>4</v>
      </c>
      <c r="X134" s="7">
        <v>5</v>
      </c>
      <c r="Y134" s="7" t="s">
        <v>41</v>
      </c>
      <c r="Z134" s="7">
        <v>46</v>
      </c>
      <c r="AA134" s="7">
        <v>1098</v>
      </c>
      <c r="AB134" s="7">
        <v>6</v>
      </c>
      <c r="AC134" s="7">
        <v>40142</v>
      </c>
      <c r="AD134" s="7">
        <v>27951</v>
      </c>
      <c r="AE134" s="41" t="s">
        <v>36</v>
      </c>
      <c r="AF134" s="41" t="s">
        <v>36</v>
      </c>
      <c r="AG134" s="7">
        <v>2025</v>
      </c>
      <c r="AH134" s="7" t="s">
        <v>42</v>
      </c>
    </row>
    <row r="135" spans="1:34" x14ac:dyDescent="0.25">
      <c r="A135" s="7">
        <v>72</v>
      </c>
      <c r="B135" s="11" t="s">
        <v>218</v>
      </c>
      <c r="C135" s="11" t="s">
        <v>237</v>
      </c>
      <c r="D135" s="11">
        <v>2</v>
      </c>
      <c r="E135" s="8">
        <v>2</v>
      </c>
      <c r="F135" s="7" t="str">
        <f t="array" ref="F135">_xlfn.IFS(E135&lt;1,"0 - 0.9",E135&lt;=2,"1 to 2",E135&lt;=5,"3 to 5",E135&lt;=10,"6 to 10",E135&lt;=20,"11 to 20",E135&lt;=50,"21 to 50",E135&lt;=100,"51 to 100",E135&lt;=200,"101 to 200",E135&gt;200,"Above 200")</f>
        <v>1 to 2</v>
      </c>
      <c r="G135" s="11" t="s">
        <v>238</v>
      </c>
      <c r="H135" s="47" t="s">
        <v>1552</v>
      </c>
      <c r="I135" s="41" t="s">
        <v>36</v>
      </c>
      <c r="J135" s="41" t="s">
        <v>36</v>
      </c>
      <c r="K135" s="9" t="s">
        <v>221</v>
      </c>
      <c r="L135" s="7">
        <v>71</v>
      </c>
      <c r="M135" s="7">
        <v>13</v>
      </c>
      <c r="N135" s="7" t="s">
        <v>35</v>
      </c>
      <c r="O135" s="7" t="s">
        <v>35</v>
      </c>
      <c r="P135" s="7" t="s">
        <v>35</v>
      </c>
      <c r="Q135" s="7" t="s">
        <v>35</v>
      </c>
      <c r="R135" s="7" t="s">
        <v>35</v>
      </c>
      <c r="S135" s="7" t="s">
        <v>35</v>
      </c>
      <c r="T135" s="7" t="s">
        <v>35</v>
      </c>
      <c r="U135" s="7">
        <v>1</v>
      </c>
      <c r="V135" s="7">
        <v>3</v>
      </c>
      <c r="W135" s="7">
        <v>4</v>
      </c>
      <c r="X135" s="7">
        <v>4</v>
      </c>
      <c r="Y135" s="7" t="s">
        <v>41</v>
      </c>
      <c r="Z135" s="7">
        <v>35</v>
      </c>
      <c r="AA135" s="7">
        <v>988</v>
      </c>
      <c r="AB135" s="7">
        <v>6</v>
      </c>
      <c r="AC135" s="7">
        <v>41842</v>
      </c>
      <c r="AD135" s="7">
        <v>27052</v>
      </c>
      <c r="AE135" s="41" t="s">
        <v>36</v>
      </c>
      <c r="AF135" s="41" t="s">
        <v>36</v>
      </c>
      <c r="AG135" s="7">
        <v>2025</v>
      </c>
      <c r="AH135" s="7" t="s">
        <v>42</v>
      </c>
    </row>
    <row r="136" spans="1:34" x14ac:dyDescent="0.25">
      <c r="A136" s="7">
        <v>1188</v>
      </c>
      <c r="B136" s="18" t="s">
        <v>218</v>
      </c>
      <c r="C136" s="18" t="s">
        <v>239</v>
      </c>
      <c r="D136" s="18">
        <v>2</v>
      </c>
      <c r="E136" s="19">
        <v>2</v>
      </c>
      <c r="F136" s="15" t="str">
        <f t="array" ref="F136">_xlfn.IFS(E136&lt;1,"0 - 0.9",E136&lt;=2,"1 to 2",E136&lt;=5,"3 to 5",E136&lt;=10,"6 to 10",E136&lt;=20,"11 to 20",E136&lt;=50,"21 to 50",E136&lt;=100,"51 to 100",E136&lt;=200,"101 to 200",E136&gt;200,"Above 200")</f>
        <v>1 to 2</v>
      </c>
      <c r="G136" s="18" t="s">
        <v>219</v>
      </c>
      <c r="H136" s="47" t="s">
        <v>1552</v>
      </c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</row>
    <row r="137" spans="1:34" x14ac:dyDescent="0.25">
      <c r="A137" s="7">
        <v>1189</v>
      </c>
      <c r="B137" s="18" t="s">
        <v>218</v>
      </c>
      <c r="C137" s="18" t="s">
        <v>239</v>
      </c>
      <c r="D137" s="18">
        <v>2</v>
      </c>
      <c r="E137" s="19">
        <v>2</v>
      </c>
      <c r="F137" s="15" t="str">
        <f t="array" ref="F137">_xlfn.IFS(E137&lt;1,"0 - 0.9",E137&lt;=2,"1 to 2",E137&lt;=5,"3 to 5",E137&lt;=10,"6 to 10",E137&lt;=20,"11 to 20",E137&lt;=50,"21 to 50",E137&lt;=100,"51 to 100",E137&lt;=200,"101 to 200",E137&gt;200,"Above 200")</f>
        <v>1 to 2</v>
      </c>
      <c r="G137" s="18" t="s">
        <v>222</v>
      </c>
      <c r="H137" s="47" t="s">
        <v>1552</v>
      </c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</row>
    <row r="138" spans="1:34" x14ac:dyDescent="0.25">
      <c r="A138" s="7">
        <v>1190</v>
      </c>
      <c r="B138" s="18" t="s">
        <v>218</v>
      </c>
      <c r="C138" s="18" t="s">
        <v>239</v>
      </c>
      <c r="D138" s="18">
        <v>10</v>
      </c>
      <c r="E138" s="19">
        <v>10</v>
      </c>
      <c r="F138" s="15" t="str">
        <f t="array" ref="F138">_xlfn.IFS(E138&lt;1,"0 - 0.9",E138&lt;=2,"1 to 2",E138&lt;=5,"3 to 5",E138&lt;=10,"6 to 10",E138&lt;=20,"11 to 20",E138&lt;=50,"21 to 50",E138&lt;=100,"51 to 100",E138&lt;=200,"101 to 200",E138&gt;200,"Above 200")</f>
        <v>6 to 10</v>
      </c>
      <c r="G138" s="20" t="s">
        <v>225</v>
      </c>
      <c r="H138" s="47" t="s">
        <v>1552</v>
      </c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</row>
    <row r="139" spans="1:34" x14ac:dyDescent="0.25">
      <c r="A139" s="7">
        <v>1191</v>
      </c>
      <c r="B139" s="18" t="s">
        <v>218</v>
      </c>
      <c r="C139" s="18" t="s">
        <v>239</v>
      </c>
      <c r="D139" s="18">
        <v>2</v>
      </c>
      <c r="E139" s="19">
        <v>2</v>
      </c>
      <c r="F139" s="15" t="str">
        <f t="array" ref="F139">_xlfn.IFS(E139&lt;1,"0 - 0.9",E139&lt;=2,"1 to 2",E139&lt;=5,"3 to 5",E139&lt;=10,"6 to 10",E139&lt;=20,"11 to 20",E139&lt;=50,"21 to 50",E139&lt;=100,"51 to 100",E139&lt;=200,"101 to 200",E139&gt;200,"Above 200")</f>
        <v>1 to 2</v>
      </c>
      <c r="G139" s="20" t="s">
        <v>227</v>
      </c>
      <c r="H139" s="47" t="s">
        <v>1552</v>
      </c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</row>
    <row r="140" spans="1:34" x14ac:dyDescent="0.25">
      <c r="A140" s="7">
        <v>1192</v>
      </c>
      <c r="B140" s="18" t="s">
        <v>218</v>
      </c>
      <c r="C140" s="18" t="s">
        <v>239</v>
      </c>
      <c r="D140" s="18">
        <v>3.15</v>
      </c>
      <c r="E140" s="19">
        <v>3.15</v>
      </c>
      <c r="F140" s="15" t="str">
        <f t="array" ref="F140">_xlfn.IFS(E140&lt;1,"0 - 0.9",E140&lt;=2,"1 to 2",E140&lt;=5,"3 to 5",E140&lt;=10,"6 to 10",E140&lt;=20,"11 to 20",E140&lt;=50,"21 to 50",E140&lt;=100,"51 to 100",E140&lt;=200,"101 to 200",E140&gt;200,"Above 200")</f>
        <v>3 to 5</v>
      </c>
      <c r="G140" s="20" t="s">
        <v>229</v>
      </c>
      <c r="H140" s="47" t="s">
        <v>1552</v>
      </c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F140" s="16"/>
      <c r="AG140" s="16"/>
      <c r="AH140" s="16"/>
    </row>
    <row r="141" spans="1:34" x14ac:dyDescent="0.25">
      <c r="A141" s="7">
        <v>1193</v>
      </c>
      <c r="B141" s="18" t="s">
        <v>218</v>
      </c>
      <c r="C141" s="18" t="s">
        <v>239</v>
      </c>
      <c r="D141" s="18">
        <v>2</v>
      </c>
      <c r="E141" s="19">
        <v>2</v>
      </c>
      <c r="F141" s="15" t="str">
        <f t="array" ref="F141">_xlfn.IFS(E141&lt;1,"0 - 0.9",E141&lt;=2,"1 to 2",E141&lt;=5,"3 to 5",E141&lt;=10,"6 to 10",E141&lt;=20,"11 to 20",E141&lt;=50,"21 to 50",E141&lt;=100,"51 to 100",E141&lt;=200,"101 to 200",E141&gt;200,"Above 200")</f>
        <v>1 to 2</v>
      </c>
      <c r="G141" s="20" t="s">
        <v>231</v>
      </c>
      <c r="H141" s="47" t="s">
        <v>1552</v>
      </c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</row>
    <row r="142" spans="1:34" x14ac:dyDescent="0.25">
      <c r="A142" s="7">
        <v>1194</v>
      </c>
      <c r="B142" s="18" t="s">
        <v>218</v>
      </c>
      <c r="C142" s="18" t="s">
        <v>239</v>
      </c>
      <c r="D142" s="18">
        <v>2</v>
      </c>
      <c r="E142" s="19">
        <v>2</v>
      </c>
      <c r="F142" s="15" t="str">
        <f t="array" ref="F142">_xlfn.IFS(E142&lt;1,"0 - 0.9",E142&lt;=2,"1 to 2",E142&lt;=5,"3 to 5",E142&lt;=10,"6 to 10",E142&lt;=20,"11 to 20",E142&lt;=50,"21 to 50",E142&lt;=100,"51 to 100",E142&lt;=200,"101 to 200",E142&gt;200,"Above 200")</f>
        <v>1 to 2</v>
      </c>
      <c r="G142" s="20" t="s">
        <v>233</v>
      </c>
      <c r="H142" s="47" t="s">
        <v>1552</v>
      </c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</row>
    <row r="143" spans="1:34" x14ac:dyDescent="0.25">
      <c r="A143" s="7">
        <v>1195</v>
      </c>
      <c r="B143" s="18" t="s">
        <v>218</v>
      </c>
      <c r="C143" s="18" t="s">
        <v>240</v>
      </c>
      <c r="D143" s="18">
        <v>2</v>
      </c>
      <c r="E143" s="19">
        <v>2</v>
      </c>
      <c r="F143" s="15" t="str">
        <f t="array" ref="F143">_xlfn.IFS(E143&lt;1,"0 - 0.9",E143&lt;=2,"1 to 2",E143&lt;=5,"3 to 5",E143&lt;=10,"6 to 10",E143&lt;=20,"11 to 20",E143&lt;=50,"21 to 50",E143&lt;=100,"51 to 100",E143&lt;=200,"101 to 200",E143&gt;200,"Above 200")</f>
        <v>1 to 2</v>
      </c>
      <c r="G143" s="20" t="s">
        <v>235</v>
      </c>
      <c r="H143" s="47" t="s">
        <v>1552</v>
      </c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</row>
    <row r="144" spans="1:34" x14ac:dyDescent="0.25">
      <c r="A144" s="7">
        <v>1196</v>
      </c>
      <c r="B144" s="18" t="s">
        <v>218</v>
      </c>
      <c r="C144" s="18" t="s">
        <v>240</v>
      </c>
      <c r="D144" s="18">
        <v>2</v>
      </c>
      <c r="E144" s="19">
        <v>2</v>
      </c>
      <c r="F144" s="15" t="str">
        <f t="array" ref="F144">_xlfn.IFS(E144&lt;1,"0 - 0.9",E144&lt;=2,"1 to 2",E144&lt;=5,"3 to 5",E144&lt;=10,"6 to 10",E144&lt;=20,"11 to 20",E144&lt;=50,"21 to 50",E144&lt;=100,"51 to 100",E144&lt;=200,"101 to 200",E144&gt;200,"Above 200")</f>
        <v>1 to 2</v>
      </c>
      <c r="G144" s="20" t="s">
        <v>237</v>
      </c>
      <c r="H144" s="47" t="s">
        <v>1552</v>
      </c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</row>
    <row r="145" spans="1:34" x14ac:dyDescent="0.25">
      <c r="A145" s="7">
        <v>73</v>
      </c>
      <c r="B145" s="11" t="s">
        <v>241</v>
      </c>
      <c r="C145" s="11" t="s">
        <v>242</v>
      </c>
      <c r="D145" s="11">
        <v>2.5</v>
      </c>
      <c r="E145" s="8">
        <v>2.5</v>
      </c>
      <c r="F145" s="7" t="str">
        <f t="array" ref="F145">_xlfn.IFS(E145&lt;1,"0 - 0.9",E145&lt;=2,"1 to 2",E145&lt;=5,"3 to 5",E145&lt;=10,"6 to 10",E145&lt;=20,"11 to 20",E145&lt;=50,"21 to 50",E145&lt;=100,"51 to 100",E145&lt;=200,"101 to 200",E145&gt;200,"Above 200")</f>
        <v>3 to 5</v>
      </c>
      <c r="G145" s="11" t="s">
        <v>243</v>
      </c>
      <c r="H145" s="47" t="s">
        <v>1552</v>
      </c>
      <c r="I145" s="41" t="s">
        <v>36</v>
      </c>
      <c r="J145" s="41" t="s">
        <v>36</v>
      </c>
      <c r="K145" s="9" t="s">
        <v>244</v>
      </c>
      <c r="L145" s="7">
        <v>66</v>
      </c>
      <c r="M145" s="7">
        <v>20</v>
      </c>
      <c r="N145" s="7">
        <v>0.02</v>
      </c>
      <c r="O145" s="7">
        <v>1E-3</v>
      </c>
      <c r="P145" s="7">
        <v>706</v>
      </c>
      <c r="Q145" s="7" t="s">
        <v>61</v>
      </c>
      <c r="R145" s="7">
        <v>40.6</v>
      </c>
      <c r="S145" s="7">
        <v>178</v>
      </c>
      <c r="T145" s="7">
        <v>0.83699999999999997</v>
      </c>
      <c r="U145" s="7">
        <v>1</v>
      </c>
      <c r="V145" s="7">
        <v>2</v>
      </c>
      <c r="W145" s="7">
        <v>3</v>
      </c>
      <c r="X145" s="7">
        <v>3</v>
      </c>
      <c r="Y145" s="7" t="s">
        <v>41</v>
      </c>
      <c r="Z145" s="7">
        <v>30</v>
      </c>
      <c r="AA145" s="7">
        <v>739</v>
      </c>
      <c r="AB145" s="7">
        <v>5</v>
      </c>
      <c r="AC145" s="7">
        <v>38512</v>
      </c>
      <c r="AD145" s="7">
        <v>21709</v>
      </c>
      <c r="AE145" s="41" t="s">
        <v>36</v>
      </c>
      <c r="AF145" s="41" t="s">
        <v>36</v>
      </c>
      <c r="AG145" s="7">
        <v>2025</v>
      </c>
      <c r="AH145" s="7" t="s">
        <v>37</v>
      </c>
    </row>
    <row r="146" spans="1:34" x14ac:dyDescent="0.25">
      <c r="A146" s="7">
        <v>74</v>
      </c>
      <c r="B146" s="11" t="s">
        <v>241</v>
      </c>
      <c r="C146" s="11" t="s">
        <v>245</v>
      </c>
      <c r="D146" s="11">
        <v>31.5</v>
      </c>
      <c r="E146" s="8">
        <v>31.5</v>
      </c>
      <c r="F146" s="7" t="str">
        <f t="array" ref="F146">_xlfn.IFS(E146&lt;1,"0 - 0.9",E146&lt;=2,"1 to 2",E146&lt;=5,"3 to 5",E146&lt;=10,"6 to 10",E146&lt;=20,"11 to 20",E146&lt;=50,"21 to 50",E146&lt;=100,"51 to 100",E146&lt;=200,"101 to 200",E146&gt;200,"Above 200")</f>
        <v>21 to 50</v>
      </c>
      <c r="G146" s="11" t="s">
        <v>246</v>
      </c>
      <c r="H146" s="47" t="s">
        <v>1552</v>
      </c>
      <c r="I146" s="41" t="s">
        <v>36</v>
      </c>
      <c r="J146" s="41" t="s">
        <v>36</v>
      </c>
      <c r="K146" s="9" t="s">
        <v>244</v>
      </c>
      <c r="L146" s="7">
        <v>70</v>
      </c>
      <c r="M146" s="7">
        <v>18</v>
      </c>
      <c r="N146" s="7">
        <v>0.02</v>
      </c>
      <c r="O146" s="7">
        <v>1E-3</v>
      </c>
      <c r="P146" s="7">
        <v>268</v>
      </c>
      <c r="Q146" s="7" t="s">
        <v>61</v>
      </c>
      <c r="R146" s="7">
        <v>42.4</v>
      </c>
      <c r="S146" s="7">
        <v>178</v>
      </c>
      <c r="T146" s="7">
        <v>0.82699999999999996</v>
      </c>
      <c r="U146" s="7">
        <v>4</v>
      </c>
      <c r="V146" s="7">
        <v>2</v>
      </c>
      <c r="W146" s="7">
        <v>3</v>
      </c>
      <c r="X146" s="7">
        <v>4</v>
      </c>
      <c r="Y146" s="7" t="s">
        <v>41</v>
      </c>
      <c r="Z146" s="7">
        <v>275</v>
      </c>
      <c r="AA146" s="7">
        <v>7629</v>
      </c>
      <c r="AB146" s="7">
        <v>4</v>
      </c>
      <c r="AC146" s="7">
        <v>38254</v>
      </c>
      <c r="AD146" s="7">
        <v>22451</v>
      </c>
      <c r="AE146" s="41" t="s">
        <v>36</v>
      </c>
      <c r="AF146" s="41" t="s">
        <v>36</v>
      </c>
      <c r="AG146" s="7">
        <v>2025</v>
      </c>
      <c r="AH146" s="7" t="s">
        <v>37</v>
      </c>
    </row>
    <row r="147" spans="1:34" x14ac:dyDescent="0.25">
      <c r="A147" s="7">
        <v>75</v>
      </c>
      <c r="B147" s="11" t="s">
        <v>241</v>
      </c>
      <c r="C147" s="11" t="s">
        <v>247</v>
      </c>
      <c r="D147" s="11">
        <v>31.5</v>
      </c>
      <c r="E147" s="8">
        <v>31.5</v>
      </c>
      <c r="F147" s="7" t="str">
        <f t="array" ref="F147">_xlfn.IFS(E147&lt;1,"0 - 0.9",E147&lt;=2,"1 to 2",E147&lt;=5,"3 to 5",E147&lt;=10,"6 to 10",E147&lt;=20,"11 to 20",E147&lt;=50,"21 to 50",E147&lt;=100,"51 to 100",E147&lt;=200,"101 to 200",E147&gt;200,"Above 200")</f>
        <v>21 to 50</v>
      </c>
      <c r="G147" s="11" t="s">
        <v>248</v>
      </c>
      <c r="H147" s="47" t="s">
        <v>1552</v>
      </c>
      <c r="I147" s="41" t="s">
        <v>36</v>
      </c>
      <c r="J147" s="41" t="s">
        <v>36</v>
      </c>
      <c r="K147" s="9" t="s">
        <v>244</v>
      </c>
      <c r="L147" s="7">
        <v>65</v>
      </c>
      <c r="M147" s="7">
        <v>9</v>
      </c>
      <c r="N147" s="7">
        <v>0.02</v>
      </c>
      <c r="O147" s="7">
        <v>2E-3</v>
      </c>
      <c r="P147" s="7">
        <v>703</v>
      </c>
      <c r="Q147" s="7" t="s">
        <v>61</v>
      </c>
      <c r="R147" s="7">
        <v>37.200000000000003</v>
      </c>
      <c r="S147" s="7">
        <v>178</v>
      </c>
      <c r="T147" s="7">
        <v>0.82699999999999996</v>
      </c>
      <c r="U147" s="7">
        <v>6</v>
      </c>
      <c r="V147" s="7">
        <v>2</v>
      </c>
      <c r="W147" s="7">
        <v>3</v>
      </c>
      <c r="X147" s="7">
        <v>4</v>
      </c>
      <c r="Y147" s="7">
        <v>2</v>
      </c>
      <c r="Z147" s="7">
        <v>175</v>
      </c>
      <c r="AA147" s="7">
        <v>873</v>
      </c>
      <c r="AB147" s="7">
        <v>4</v>
      </c>
      <c r="AC147" s="7">
        <v>39212</v>
      </c>
      <c r="AD147" s="7">
        <v>24400</v>
      </c>
      <c r="AE147" s="41" t="s">
        <v>36</v>
      </c>
      <c r="AF147" s="41" t="s">
        <v>36</v>
      </c>
      <c r="AG147" s="7">
        <v>2025</v>
      </c>
      <c r="AH147" s="7" t="s">
        <v>37</v>
      </c>
    </row>
    <row r="148" spans="1:34" x14ac:dyDescent="0.25">
      <c r="A148" s="7">
        <v>76</v>
      </c>
      <c r="B148" s="11" t="s">
        <v>241</v>
      </c>
      <c r="C148" s="11" t="s">
        <v>249</v>
      </c>
      <c r="D148" s="11">
        <v>2.5</v>
      </c>
      <c r="E148" s="8">
        <v>2.5</v>
      </c>
      <c r="F148" s="7" t="str">
        <f t="array" ref="F148">_xlfn.IFS(E148&lt;1,"0 - 0.9",E148&lt;=2,"1 to 2",E148&lt;=5,"3 to 5",E148&lt;=10,"6 to 10",E148&lt;=20,"11 to 20",E148&lt;=50,"21 to 50",E148&lt;=100,"51 to 100",E148&lt;=200,"101 to 200",E148&gt;200,"Above 200")</f>
        <v>3 to 5</v>
      </c>
      <c r="G148" s="11" t="s">
        <v>250</v>
      </c>
      <c r="H148" s="47" t="s">
        <v>1552</v>
      </c>
      <c r="I148" s="41" t="s">
        <v>36</v>
      </c>
      <c r="J148" s="41" t="s">
        <v>36</v>
      </c>
      <c r="K148" s="9" t="s">
        <v>244</v>
      </c>
      <c r="L148" s="7">
        <v>66</v>
      </c>
      <c r="M148" s="7">
        <v>20</v>
      </c>
      <c r="N148" s="7">
        <v>0.02</v>
      </c>
      <c r="O148" s="7">
        <v>1E-3</v>
      </c>
      <c r="P148" s="7">
        <v>706</v>
      </c>
      <c r="Q148" s="7" t="s">
        <v>61</v>
      </c>
      <c r="R148" s="7">
        <v>40.6</v>
      </c>
      <c r="S148" s="7">
        <v>178</v>
      </c>
      <c r="T148" s="7">
        <v>0.83699999999999997</v>
      </c>
      <c r="U148" s="7">
        <v>1</v>
      </c>
      <c r="V148" s="7">
        <v>2</v>
      </c>
      <c r="W148" s="7">
        <v>3</v>
      </c>
      <c r="X148" s="7">
        <v>3</v>
      </c>
      <c r="Y148" s="7" t="s">
        <v>41</v>
      </c>
      <c r="Z148" s="7">
        <v>30</v>
      </c>
      <c r="AA148" s="7">
        <v>739</v>
      </c>
      <c r="AB148" s="7">
        <v>5</v>
      </c>
      <c r="AC148" s="7">
        <v>38512</v>
      </c>
      <c r="AD148" s="7">
        <v>21709</v>
      </c>
      <c r="AE148" s="41" t="s">
        <v>36</v>
      </c>
      <c r="AF148" s="41" t="s">
        <v>36</v>
      </c>
      <c r="AG148" s="7">
        <v>2025</v>
      </c>
      <c r="AH148" s="7" t="s">
        <v>37</v>
      </c>
    </row>
    <row r="149" spans="1:34" x14ac:dyDescent="0.25">
      <c r="A149" s="7">
        <v>77</v>
      </c>
      <c r="B149" s="11" t="s">
        <v>241</v>
      </c>
      <c r="C149" s="11" t="s">
        <v>251</v>
      </c>
      <c r="D149" s="11">
        <v>2.5</v>
      </c>
      <c r="E149" s="8">
        <v>2.5</v>
      </c>
      <c r="F149" s="7" t="str">
        <f t="array" ref="F149">_xlfn.IFS(E149&lt;1,"0 - 0.9",E149&lt;=2,"1 to 2",E149&lt;=5,"3 to 5",E149&lt;=10,"6 to 10",E149&lt;=20,"11 to 20",E149&lt;=50,"21 to 50",E149&lt;=100,"51 to 100",E149&lt;=200,"101 to 200",E149&gt;200,"Above 200")</f>
        <v>3 to 5</v>
      </c>
      <c r="G149" s="11" t="s">
        <v>252</v>
      </c>
      <c r="H149" s="47" t="s">
        <v>1552</v>
      </c>
      <c r="I149" s="41" t="s">
        <v>36</v>
      </c>
      <c r="J149" s="41" t="s">
        <v>36</v>
      </c>
      <c r="K149" s="9" t="s">
        <v>244</v>
      </c>
      <c r="L149" s="7">
        <v>68</v>
      </c>
      <c r="M149" s="7">
        <v>15</v>
      </c>
      <c r="N149" s="7">
        <v>0.02</v>
      </c>
      <c r="O149" s="7">
        <v>7.0000000000000001E-3</v>
      </c>
      <c r="P149" s="7">
        <v>188</v>
      </c>
      <c r="Q149" s="7" t="s">
        <v>61</v>
      </c>
      <c r="R149" s="7">
        <v>30.9</v>
      </c>
      <c r="S149" s="7">
        <v>172</v>
      </c>
      <c r="T149" s="7">
        <v>0.83699999999999997</v>
      </c>
      <c r="U149" s="7">
        <v>7</v>
      </c>
      <c r="V149" s="7">
        <v>2</v>
      </c>
      <c r="W149" s="7">
        <v>3</v>
      </c>
      <c r="X149" s="7">
        <v>5</v>
      </c>
      <c r="Y149" s="7" t="s">
        <v>41</v>
      </c>
      <c r="Z149" s="7">
        <v>50</v>
      </c>
      <c r="AA149" s="7">
        <v>1369</v>
      </c>
      <c r="AB149" s="7">
        <v>5</v>
      </c>
      <c r="AC149" s="7">
        <v>38764</v>
      </c>
      <c r="AD149" s="7">
        <v>25478</v>
      </c>
      <c r="AE149" s="41" t="s">
        <v>36</v>
      </c>
      <c r="AF149" s="41" t="s">
        <v>36</v>
      </c>
      <c r="AG149" s="7">
        <v>2025</v>
      </c>
      <c r="AH149" s="7" t="s">
        <v>37</v>
      </c>
    </row>
    <row r="150" spans="1:34" x14ac:dyDescent="0.25">
      <c r="A150" s="7">
        <v>78</v>
      </c>
      <c r="B150" s="11" t="s">
        <v>241</v>
      </c>
      <c r="C150" s="11" t="s">
        <v>253</v>
      </c>
      <c r="D150" s="11">
        <v>2</v>
      </c>
      <c r="E150" s="8">
        <v>2</v>
      </c>
      <c r="F150" s="7" t="str">
        <f t="array" ref="F150">_xlfn.IFS(E150&lt;1,"0 - 0.9",E150&lt;=2,"1 to 2",E150&lt;=5,"3 to 5",E150&lt;=10,"6 to 10",E150&lt;=20,"11 to 20",E150&lt;=50,"21 to 50",E150&lt;=100,"51 to 100",E150&lt;=200,"101 to 200",E150&gt;200,"Above 200")</f>
        <v>1 to 2</v>
      </c>
      <c r="G150" s="11" t="s">
        <v>254</v>
      </c>
      <c r="H150" s="47" t="s">
        <v>1552</v>
      </c>
      <c r="I150" s="41" t="s">
        <v>36</v>
      </c>
      <c r="J150" s="41" t="s">
        <v>36</v>
      </c>
      <c r="K150" s="9" t="s">
        <v>244</v>
      </c>
      <c r="L150" s="7">
        <v>52</v>
      </c>
      <c r="M150" s="7">
        <v>32</v>
      </c>
      <c r="N150" s="7">
        <v>0.02</v>
      </c>
      <c r="O150" s="7">
        <v>3.0000000000000001E-3</v>
      </c>
      <c r="P150" s="7">
        <v>157</v>
      </c>
      <c r="Q150" s="7" t="s">
        <v>61</v>
      </c>
      <c r="R150" s="7">
        <v>29</v>
      </c>
      <c r="S150" s="7">
        <v>178</v>
      </c>
      <c r="T150" s="7">
        <v>0.82199999999999995</v>
      </c>
      <c r="U150" s="7">
        <v>36</v>
      </c>
      <c r="V150" s="7">
        <v>8</v>
      </c>
      <c r="W150" s="7">
        <v>25</v>
      </c>
      <c r="X150" s="7">
        <v>10</v>
      </c>
      <c r="Y150" s="7" t="s">
        <v>41</v>
      </c>
      <c r="Z150" s="7">
        <v>83</v>
      </c>
      <c r="AA150" s="7">
        <v>2264</v>
      </c>
      <c r="AB150" s="7">
        <v>4</v>
      </c>
      <c r="AC150" s="7">
        <v>38254</v>
      </c>
      <c r="AD150" s="7">
        <v>22451</v>
      </c>
      <c r="AE150" s="41" t="s">
        <v>36</v>
      </c>
      <c r="AF150" s="41" t="s">
        <v>36</v>
      </c>
      <c r="AG150" s="7">
        <v>2025</v>
      </c>
      <c r="AH150" s="7" t="s">
        <v>37</v>
      </c>
    </row>
    <row r="151" spans="1:34" x14ac:dyDescent="0.25">
      <c r="A151" s="7">
        <v>79</v>
      </c>
      <c r="B151" s="11" t="s">
        <v>241</v>
      </c>
      <c r="C151" s="11" t="s">
        <v>255</v>
      </c>
      <c r="D151" s="11">
        <v>1</v>
      </c>
      <c r="E151" s="8">
        <v>1</v>
      </c>
      <c r="F151" s="7" t="str">
        <f t="array" ref="F151">_xlfn.IFS(E151&lt;1,"0 - 0.9",E151&lt;=2,"1 to 2",E151&lt;=5,"3 to 5",E151&lt;=10,"6 to 10",E151&lt;=20,"11 to 20",E151&lt;=50,"21 to 50",E151&lt;=100,"51 to 100",E151&lt;=200,"101 to 200",E151&gt;200,"Above 200")</f>
        <v>1 to 2</v>
      </c>
      <c r="G151" s="11" t="s">
        <v>256</v>
      </c>
      <c r="H151" s="47" t="s">
        <v>1552</v>
      </c>
      <c r="I151" s="43" t="s">
        <v>74</v>
      </c>
      <c r="J151" s="7"/>
      <c r="K151" s="9">
        <v>45841</v>
      </c>
      <c r="L151" s="7"/>
      <c r="M151" s="7" t="s">
        <v>35</v>
      </c>
      <c r="N151" s="7" t="s">
        <v>35</v>
      </c>
      <c r="O151" s="7" t="s">
        <v>35</v>
      </c>
      <c r="P151" s="7" t="s">
        <v>35</v>
      </c>
      <c r="Q151" s="7" t="s">
        <v>35</v>
      </c>
      <c r="R151" s="7" t="s">
        <v>35</v>
      </c>
      <c r="S151" s="7" t="s">
        <v>35</v>
      </c>
      <c r="T151" s="7" t="s">
        <v>35</v>
      </c>
      <c r="U151" s="7">
        <v>92</v>
      </c>
      <c r="V151" s="7">
        <v>50</v>
      </c>
      <c r="W151" s="7">
        <v>143</v>
      </c>
      <c r="X151" s="7">
        <v>214</v>
      </c>
      <c r="Y151" s="7" t="s">
        <v>41</v>
      </c>
      <c r="Z151" s="7">
        <v>321</v>
      </c>
      <c r="AA151" s="7">
        <v>3936</v>
      </c>
      <c r="AB151" s="7">
        <v>7</v>
      </c>
      <c r="AC151" s="7">
        <v>43514</v>
      </c>
      <c r="AD151" s="7">
        <v>11204</v>
      </c>
      <c r="AE151" s="43" t="s">
        <v>74</v>
      </c>
      <c r="AF151" s="7"/>
      <c r="AG151" s="7">
        <v>2025</v>
      </c>
      <c r="AH151" s="7" t="s">
        <v>42</v>
      </c>
    </row>
    <row r="152" spans="1:34" x14ac:dyDescent="0.25">
      <c r="A152" s="7">
        <v>1172</v>
      </c>
      <c r="B152" s="21" t="s">
        <v>257</v>
      </c>
      <c r="C152" s="21" t="s">
        <v>258</v>
      </c>
      <c r="D152" s="21" t="s">
        <v>259</v>
      </c>
      <c r="E152" s="22">
        <v>12.5</v>
      </c>
      <c r="F152" s="15" t="str">
        <f t="array" ref="F152">_xlfn.IFS(E152&lt;1,"0 - 0.9",E152&lt;=2,"1 to 2",E152&lt;=5,"3 to 5",E152&lt;=10,"6 to 10",E152&lt;=20,"11 to 20",E152&lt;=50,"21 to 50",E152&lt;=100,"51 to 100",E152&lt;=200,"101 to 200",E152&gt;200,"Above 200")</f>
        <v>11 to 20</v>
      </c>
      <c r="G152" s="21" t="s">
        <v>260</v>
      </c>
      <c r="H152" s="47" t="s">
        <v>1552</v>
      </c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</row>
    <row r="153" spans="1:34" x14ac:dyDescent="0.25">
      <c r="A153" s="7">
        <v>1173</v>
      </c>
      <c r="B153" s="21" t="s">
        <v>257</v>
      </c>
      <c r="C153" s="21" t="s">
        <v>258</v>
      </c>
      <c r="D153" s="21" t="s">
        <v>259</v>
      </c>
      <c r="E153" s="22">
        <v>12.5</v>
      </c>
      <c r="F153" s="15" t="str">
        <f t="array" ref="F153">_xlfn.IFS(E153&lt;1,"0 - 0.9",E153&lt;=2,"1 to 2",E153&lt;=5,"3 to 5",E153&lt;=10,"6 to 10",E153&lt;=20,"11 to 20",E153&lt;=50,"21 to 50",E153&lt;=100,"51 to 100",E153&lt;=200,"101 to 200",E153&gt;200,"Above 200")</f>
        <v>11 to 20</v>
      </c>
      <c r="G153" s="21" t="s">
        <v>261</v>
      </c>
      <c r="H153" s="47" t="s">
        <v>1552</v>
      </c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F153" s="16"/>
      <c r="AG153" s="16"/>
      <c r="AH153" s="16"/>
    </row>
    <row r="154" spans="1:34" x14ac:dyDescent="0.25">
      <c r="A154" s="7">
        <v>1174</v>
      </c>
      <c r="B154" s="21" t="s">
        <v>257</v>
      </c>
      <c r="C154" s="21" t="s">
        <v>258</v>
      </c>
      <c r="D154" s="21">
        <v>2</v>
      </c>
      <c r="E154" s="22">
        <v>2</v>
      </c>
      <c r="F154" s="15" t="str">
        <f t="array" ref="F154">_xlfn.IFS(E154&lt;1,"0 - 0.9",E154&lt;=2,"1 to 2",E154&lt;=5,"3 to 5",E154&lt;=10,"6 to 10",E154&lt;=20,"11 to 20",E154&lt;=50,"21 to 50",E154&lt;=100,"51 to 100",E154&lt;=200,"101 to 200",E154&gt;200,"Above 200")</f>
        <v>1 to 2</v>
      </c>
      <c r="G154" s="21" t="s">
        <v>262</v>
      </c>
      <c r="H154" s="47" t="s">
        <v>1552</v>
      </c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</row>
    <row r="155" spans="1:34" x14ac:dyDescent="0.25">
      <c r="A155" s="7">
        <v>1175</v>
      </c>
      <c r="B155" s="21" t="s">
        <v>257</v>
      </c>
      <c r="C155" s="21" t="s">
        <v>258</v>
      </c>
      <c r="D155" s="21">
        <v>2</v>
      </c>
      <c r="E155" s="22">
        <v>2</v>
      </c>
      <c r="F155" s="15" t="str">
        <f t="array" ref="F155">_xlfn.IFS(E155&lt;1,"0 - 0.9",E155&lt;=2,"1 to 2",E155&lt;=5,"3 to 5",E155&lt;=10,"6 to 10",E155&lt;=20,"11 to 20",E155&lt;=50,"21 to 50",E155&lt;=100,"51 to 100",E155&lt;=200,"101 to 200",E155&gt;200,"Above 200")</f>
        <v>1 to 2</v>
      </c>
      <c r="G155" s="21" t="s">
        <v>263</v>
      </c>
      <c r="H155" s="47" t="s">
        <v>1552</v>
      </c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</row>
    <row r="156" spans="1:34" x14ac:dyDescent="0.25">
      <c r="A156" s="7">
        <v>1176</v>
      </c>
      <c r="B156" s="21" t="s">
        <v>257</v>
      </c>
      <c r="C156" s="21" t="s">
        <v>264</v>
      </c>
      <c r="D156" s="21">
        <v>2</v>
      </c>
      <c r="E156" s="22">
        <v>2</v>
      </c>
      <c r="F156" s="15" t="str">
        <f t="array" ref="F156">_xlfn.IFS(E156&lt;1,"0 - 0.9",E156&lt;=2,"1 to 2",E156&lt;=5,"3 to 5",E156&lt;=10,"6 to 10",E156&lt;=20,"11 to 20",E156&lt;=50,"21 to 50",E156&lt;=100,"51 to 100",E156&lt;=200,"101 to 200",E156&gt;200,"Above 200")</f>
        <v>1 to 2</v>
      </c>
      <c r="G156" s="21" t="s">
        <v>265</v>
      </c>
      <c r="H156" s="47" t="s">
        <v>1552</v>
      </c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F156" s="16"/>
      <c r="AG156" s="16"/>
      <c r="AH156" s="16"/>
    </row>
    <row r="157" spans="1:34" x14ac:dyDescent="0.25">
      <c r="A157" s="7">
        <v>1177</v>
      </c>
      <c r="B157" s="21" t="s">
        <v>257</v>
      </c>
      <c r="C157" s="21" t="s">
        <v>258</v>
      </c>
      <c r="D157" s="21">
        <v>2.5</v>
      </c>
      <c r="E157" s="22">
        <v>2.5</v>
      </c>
      <c r="F157" s="15" t="str">
        <f t="array" ref="F157">_xlfn.IFS(E157&lt;1,"0 - 0.9",E157&lt;=2,"1 to 2",E157&lt;=5,"3 to 5",E157&lt;=10,"6 to 10",E157&lt;=20,"11 to 20",E157&lt;=50,"21 to 50",E157&lt;=100,"51 to 100",E157&lt;=200,"101 to 200",E157&gt;200,"Above 200")</f>
        <v>3 to 5</v>
      </c>
      <c r="G157" s="21" t="s">
        <v>242</v>
      </c>
      <c r="H157" s="47" t="s">
        <v>1552</v>
      </c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F157" s="16"/>
      <c r="AG157" s="16"/>
      <c r="AH157" s="16"/>
    </row>
    <row r="158" spans="1:34" x14ac:dyDescent="0.25">
      <c r="A158" s="7">
        <v>1178</v>
      </c>
      <c r="B158" s="21" t="s">
        <v>257</v>
      </c>
      <c r="C158" s="21" t="s">
        <v>266</v>
      </c>
      <c r="D158" s="21">
        <v>31.5</v>
      </c>
      <c r="E158" s="22">
        <v>31.5</v>
      </c>
      <c r="F158" s="15" t="str">
        <f t="array" ref="F158">_xlfn.IFS(E158&lt;1,"0 - 0.9",E158&lt;=2,"1 to 2",E158&lt;=5,"3 to 5",E158&lt;=10,"6 to 10",E158&lt;=20,"11 to 20",E158&lt;=50,"21 to 50",E158&lt;=100,"51 to 100",E158&lt;=200,"101 to 200",E158&gt;200,"Above 200")</f>
        <v>21 to 50</v>
      </c>
      <c r="G158" s="21" t="s">
        <v>245</v>
      </c>
      <c r="H158" s="47" t="s">
        <v>1552</v>
      </c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</row>
    <row r="159" spans="1:34" x14ac:dyDescent="0.25">
      <c r="A159" s="7">
        <v>1179</v>
      </c>
      <c r="B159" s="21" t="s">
        <v>257</v>
      </c>
      <c r="C159" s="21" t="s">
        <v>266</v>
      </c>
      <c r="D159" s="21">
        <v>31.5</v>
      </c>
      <c r="E159" s="22">
        <v>31.5</v>
      </c>
      <c r="F159" s="15" t="str">
        <f t="array" ref="F159">_xlfn.IFS(E159&lt;1,"0 - 0.9",E159&lt;=2,"1 to 2",E159&lt;=5,"3 to 5",E159&lt;=10,"6 to 10",E159&lt;=20,"11 to 20",E159&lt;=50,"21 to 50",E159&lt;=100,"51 to 100",E159&lt;=200,"101 to 200",E159&gt;200,"Above 200")</f>
        <v>21 to 50</v>
      </c>
      <c r="G159" s="21" t="s">
        <v>247</v>
      </c>
      <c r="H159" s="47" t="s">
        <v>1552</v>
      </c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</row>
    <row r="160" spans="1:34" x14ac:dyDescent="0.25">
      <c r="A160" s="7">
        <v>1180</v>
      </c>
      <c r="B160" s="21" t="s">
        <v>257</v>
      </c>
      <c r="C160" s="21" t="s">
        <v>266</v>
      </c>
      <c r="D160" s="21">
        <v>2.5</v>
      </c>
      <c r="E160" s="22">
        <v>2.5</v>
      </c>
      <c r="F160" s="15" t="str">
        <f t="array" ref="F160">_xlfn.IFS(E160&lt;1,"0 - 0.9",E160&lt;=2,"1 to 2",E160&lt;=5,"3 to 5",E160&lt;=10,"6 to 10",E160&lt;=20,"11 to 20",E160&lt;=50,"21 to 50",E160&lt;=100,"51 to 100",E160&lt;=200,"101 to 200",E160&gt;200,"Above 200")</f>
        <v>3 to 5</v>
      </c>
      <c r="G160" s="21" t="s">
        <v>249</v>
      </c>
      <c r="H160" s="47" t="s">
        <v>1552</v>
      </c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</row>
    <row r="161" spans="1:34" x14ac:dyDescent="0.25">
      <c r="A161" s="7">
        <v>1181</v>
      </c>
      <c r="B161" s="21" t="s">
        <v>257</v>
      </c>
      <c r="C161" s="21" t="s">
        <v>266</v>
      </c>
      <c r="D161" s="21">
        <v>2.5</v>
      </c>
      <c r="E161" s="22">
        <v>2.5</v>
      </c>
      <c r="F161" s="15" t="str">
        <f t="array" ref="F161">_xlfn.IFS(E161&lt;1,"0 - 0.9",E161&lt;=2,"1 to 2",E161&lt;=5,"3 to 5",E161&lt;=10,"6 to 10",E161&lt;=20,"11 to 20",E161&lt;=50,"21 to 50",E161&lt;=100,"51 to 100",E161&lt;=200,"101 to 200",E161&gt;200,"Above 200")</f>
        <v>3 to 5</v>
      </c>
      <c r="G161" s="21" t="s">
        <v>251</v>
      </c>
      <c r="H161" s="47" t="s">
        <v>1552</v>
      </c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F161" s="16"/>
      <c r="AG161" s="16"/>
      <c r="AH161" s="16"/>
    </row>
    <row r="162" spans="1:34" x14ac:dyDescent="0.25">
      <c r="A162" s="7">
        <v>1182</v>
      </c>
      <c r="B162" s="21" t="s">
        <v>257</v>
      </c>
      <c r="C162" s="21" t="s">
        <v>267</v>
      </c>
      <c r="D162" s="21">
        <v>2</v>
      </c>
      <c r="E162" s="22">
        <v>2</v>
      </c>
      <c r="F162" s="15" t="str">
        <f t="array" ref="F162">_xlfn.IFS(E162&lt;1,"0 - 0.9",E162&lt;=2,"1 to 2",E162&lt;=5,"3 to 5",E162&lt;=10,"6 to 10",E162&lt;=20,"11 to 20",E162&lt;=50,"21 to 50",E162&lt;=100,"51 to 100",E162&lt;=200,"101 to 200",E162&gt;200,"Above 200")</f>
        <v>1 to 2</v>
      </c>
      <c r="G162" s="21" t="s">
        <v>253</v>
      </c>
      <c r="H162" s="47" t="s">
        <v>1552</v>
      </c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F162" s="16"/>
      <c r="AG162" s="16"/>
      <c r="AH162" s="16"/>
    </row>
    <row r="163" spans="1:34" x14ac:dyDescent="0.25">
      <c r="A163" s="7">
        <v>1183</v>
      </c>
      <c r="B163" s="21" t="s">
        <v>257</v>
      </c>
      <c r="C163" s="21" t="s">
        <v>268</v>
      </c>
      <c r="D163" s="21">
        <v>2</v>
      </c>
      <c r="E163" s="22">
        <v>2</v>
      </c>
      <c r="F163" s="15" t="str">
        <f t="array" ref="F163">_xlfn.IFS(E163&lt;1,"0 - 0.9",E163&lt;=2,"1 to 2",E163&lt;=5,"3 to 5",E163&lt;=10,"6 to 10",E163&lt;=20,"11 to 20",E163&lt;=50,"21 to 50",E163&lt;=100,"51 to 100",E163&lt;=200,"101 to 200",E163&gt;200,"Above 200")</f>
        <v>1 to 2</v>
      </c>
      <c r="G163" s="21" t="s">
        <v>269</v>
      </c>
      <c r="H163" s="47" t="s">
        <v>1552</v>
      </c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</row>
    <row r="164" spans="1:34" x14ac:dyDescent="0.25">
      <c r="A164" s="7">
        <v>1184</v>
      </c>
      <c r="B164" s="21" t="s">
        <v>257</v>
      </c>
      <c r="C164" s="21" t="s">
        <v>270</v>
      </c>
      <c r="D164" s="21">
        <v>2</v>
      </c>
      <c r="E164" s="22">
        <v>2</v>
      </c>
      <c r="F164" s="15" t="str">
        <f t="array" ref="F164">_xlfn.IFS(E164&lt;1,"0 - 0.9",E164&lt;=2,"1 to 2",E164&lt;=5,"3 to 5",E164&lt;=10,"6 to 10",E164&lt;=20,"11 to 20",E164&lt;=50,"21 to 50",E164&lt;=100,"51 to 100",E164&lt;=200,"101 to 200",E164&gt;200,"Above 200")</f>
        <v>1 to 2</v>
      </c>
      <c r="G164" s="21" t="s">
        <v>271</v>
      </c>
      <c r="H164" s="47" t="s">
        <v>1552</v>
      </c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F164" s="16"/>
      <c r="AG164" s="16"/>
      <c r="AH164" s="16"/>
    </row>
    <row r="165" spans="1:34" x14ac:dyDescent="0.25">
      <c r="A165" s="7">
        <v>1185</v>
      </c>
      <c r="B165" s="18" t="s">
        <v>257</v>
      </c>
      <c r="C165" s="18" t="s">
        <v>272</v>
      </c>
      <c r="D165" s="18">
        <v>2</v>
      </c>
      <c r="E165" s="19">
        <v>2</v>
      </c>
      <c r="F165" s="15" t="str">
        <f t="array" ref="F165">_xlfn.IFS(E165&lt;1,"0 - 0.9",E165&lt;=2,"1 to 2",E165&lt;=5,"3 to 5",E165&lt;=10,"6 to 10",E165&lt;=20,"11 to 20",E165&lt;=50,"21 to 50",E165&lt;=100,"51 to 100",E165&lt;=200,"101 to 200",E165&gt;200,"Above 200")</f>
        <v>1 to 2</v>
      </c>
      <c r="G165" s="18" t="s">
        <v>273</v>
      </c>
      <c r="H165" s="47" t="s">
        <v>1552</v>
      </c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</row>
    <row r="166" spans="1:34" x14ac:dyDescent="0.25">
      <c r="A166" s="7">
        <v>1186</v>
      </c>
      <c r="B166" s="18" t="s">
        <v>257</v>
      </c>
      <c r="C166" s="18" t="s">
        <v>272</v>
      </c>
      <c r="D166" s="18">
        <v>2</v>
      </c>
      <c r="E166" s="19">
        <v>2</v>
      </c>
      <c r="F166" s="15" t="str">
        <f t="array" ref="F166">_xlfn.IFS(E166&lt;1,"0 - 0.9",E166&lt;=2,"1 to 2",E166&lt;=5,"3 to 5",E166&lt;=10,"6 to 10",E166&lt;=20,"11 to 20",E166&lt;=50,"21 to 50",E166&lt;=100,"51 to 100",E166&lt;=200,"101 to 200",E166&gt;200,"Above 200")</f>
        <v>1 to 2</v>
      </c>
      <c r="G166" s="18" t="s">
        <v>274</v>
      </c>
      <c r="H166" s="47" t="s">
        <v>1552</v>
      </c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</row>
    <row r="167" spans="1:34" x14ac:dyDescent="0.25">
      <c r="A167" s="7">
        <v>80</v>
      </c>
      <c r="B167" s="11" t="s">
        <v>275</v>
      </c>
      <c r="C167" s="11" t="s">
        <v>276</v>
      </c>
      <c r="D167" s="11">
        <v>2</v>
      </c>
      <c r="E167" s="8">
        <v>2</v>
      </c>
      <c r="F167" s="7" t="str">
        <f t="array" ref="F167">_xlfn.IFS(E167&lt;1,"0 - 0.9",E167&lt;=2,"1 to 2",E167&lt;=5,"3 to 5",E167&lt;=10,"6 to 10",E167&lt;=20,"11 to 20",E167&lt;=50,"21 to 50",E167&lt;=100,"51 to 100",E167&lt;=200,"101 to 200",E167&gt;200,"Above 200")</f>
        <v>1 to 2</v>
      </c>
      <c r="G167" s="11" t="s">
        <v>277</v>
      </c>
      <c r="H167" s="47" t="s">
        <v>1552</v>
      </c>
      <c r="I167" s="41" t="s">
        <v>36</v>
      </c>
      <c r="J167" s="41" t="s">
        <v>36</v>
      </c>
      <c r="K167" s="9" t="s">
        <v>278</v>
      </c>
      <c r="L167" s="7">
        <v>56</v>
      </c>
      <c r="M167" s="7">
        <v>29</v>
      </c>
      <c r="N167" s="7" t="s">
        <v>35</v>
      </c>
      <c r="O167" s="7" t="s">
        <v>35</v>
      </c>
      <c r="P167" s="7" t="s">
        <v>35</v>
      </c>
      <c r="Q167" s="7" t="s">
        <v>35</v>
      </c>
      <c r="R167" s="7" t="s">
        <v>35</v>
      </c>
      <c r="S167" s="7" t="s">
        <v>35</v>
      </c>
      <c r="T167" s="7" t="s">
        <v>35</v>
      </c>
      <c r="U167" s="7">
        <v>2</v>
      </c>
      <c r="V167" s="7">
        <v>2</v>
      </c>
      <c r="W167" s="7">
        <v>3</v>
      </c>
      <c r="X167" s="7">
        <v>4</v>
      </c>
      <c r="Y167" s="7" t="s">
        <v>41</v>
      </c>
      <c r="Z167" s="7">
        <v>43</v>
      </c>
      <c r="AA167" s="7">
        <v>1361</v>
      </c>
      <c r="AB167" s="7">
        <v>4</v>
      </c>
      <c r="AC167" s="7">
        <v>42535</v>
      </c>
      <c r="AD167" s="7">
        <v>22681</v>
      </c>
      <c r="AE167" s="41" t="s">
        <v>36</v>
      </c>
      <c r="AF167" s="41" t="s">
        <v>36</v>
      </c>
      <c r="AG167" s="7">
        <v>2025</v>
      </c>
      <c r="AH167" s="7" t="s">
        <v>37</v>
      </c>
    </row>
    <row r="168" spans="1:34" x14ac:dyDescent="0.25">
      <c r="A168" s="7">
        <v>81</v>
      </c>
      <c r="B168" s="11" t="s">
        <v>275</v>
      </c>
      <c r="C168" s="11" t="s">
        <v>279</v>
      </c>
      <c r="D168" s="11">
        <v>2</v>
      </c>
      <c r="E168" s="8">
        <v>2</v>
      </c>
      <c r="F168" s="7" t="str">
        <f t="array" ref="F168">_xlfn.IFS(E168&lt;1,"0 - 0.9",E168&lt;=2,"1 to 2",E168&lt;=5,"3 to 5",E168&lt;=10,"6 to 10",E168&lt;=20,"11 to 20",E168&lt;=50,"21 to 50",E168&lt;=100,"51 to 100",E168&lt;=200,"101 to 200",E168&gt;200,"Above 200")</f>
        <v>1 to 2</v>
      </c>
      <c r="G168" s="11" t="s">
        <v>280</v>
      </c>
      <c r="H168" s="47" t="s">
        <v>1552</v>
      </c>
      <c r="I168" s="41" t="s">
        <v>36</v>
      </c>
      <c r="J168" s="41" t="s">
        <v>36</v>
      </c>
      <c r="K168" s="9" t="s">
        <v>281</v>
      </c>
      <c r="L168" s="7">
        <v>60</v>
      </c>
      <c r="M168" s="7">
        <v>14</v>
      </c>
      <c r="N168" s="7" t="s">
        <v>35</v>
      </c>
      <c r="O168" s="7" t="s">
        <v>35</v>
      </c>
      <c r="P168" s="7" t="s">
        <v>35</v>
      </c>
      <c r="Q168" s="7" t="s">
        <v>35</v>
      </c>
      <c r="R168" s="7" t="s">
        <v>35</v>
      </c>
      <c r="S168" s="7" t="s">
        <v>35</v>
      </c>
      <c r="T168" s="7" t="s">
        <v>35</v>
      </c>
      <c r="U168" s="7">
        <v>1</v>
      </c>
      <c r="V168" s="7">
        <v>2</v>
      </c>
      <c r="W168" s="7">
        <v>3</v>
      </c>
      <c r="X168" s="7">
        <v>4</v>
      </c>
      <c r="Y168" s="7" t="s">
        <v>41</v>
      </c>
      <c r="Z168" s="7">
        <v>56</v>
      </c>
      <c r="AA168" s="7">
        <v>1795</v>
      </c>
      <c r="AB168" s="7">
        <v>5</v>
      </c>
      <c r="AC168" s="7">
        <v>45141</v>
      </c>
      <c r="AD168" s="7">
        <v>22428</v>
      </c>
      <c r="AE168" s="41" t="s">
        <v>36</v>
      </c>
      <c r="AF168" s="41" t="s">
        <v>36</v>
      </c>
      <c r="AG168" s="7">
        <v>2025</v>
      </c>
      <c r="AH168" s="7" t="s">
        <v>37</v>
      </c>
    </row>
    <row r="169" spans="1:34" x14ac:dyDescent="0.25">
      <c r="A169" s="7">
        <v>82</v>
      </c>
      <c r="B169" s="11" t="s">
        <v>275</v>
      </c>
      <c r="C169" s="11" t="s">
        <v>282</v>
      </c>
      <c r="D169" s="11">
        <v>2</v>
      </c>
      <c r="E169" s="8">
        <v>2</v>
      </c>
      <c r="F169" s="7" t="str">
        <f t="array" ref="F169">_xlfn.IFS(E169&lt;1,"0 - 0.9",E169&lt;=2,"1 to 2",E169&lt;=5,"3 to 5",E169&lt;=10,"6 to 10",E169&lt;=20,"11 to 20",E169&lt;=50,"21 to 50",E169&lt;=100,"51 to 100",E169&lt;=200,"101 to 200",E169&gt;200,"Above 200")</f>
        <v>1 to 2</v>
      </c>
      <c r="G169" s="11" t="s">
        <v>283</v>
      </c>
      <c r="H169" s="47" t="s">
        <v>1552</v>
      </c>
      <c r="I169" s="41" t="s">
        <v>36</v>
      </c>
      <c r="J169" s="41" t="s">
        <v>36</v>
      </c>
      <c r="K169" s="9" t="s">
        <v>278</v>
      </c>
      <c r="L169" s="7">
        <v>64</v>
      </c>
      <c r="M169" s="7">
        <v>26</v>
      </c>
      <c r="N169" s="7" t="s">
        <v>35</v>
      </c>
      <c r="O169" s="7" t="s">
        <v>35</v>
      </c>
      <c r="P169" s="7" t="s">
        <v>35</v>
      </c>
      <c r="Q169" s="7" t="s">
        <v>35</v>
      </c>
      <c r="R169" s="7" t="s">
        <v>35</v>
      </c>
      <c r="S169" s="7" t="s">
        <v>35</v>
      </c>
      <c r="T169" s="7" t="s">
        <v>35</v>
      </c>
      <c r="U169" s="7">
        <v>1</v>
      </c>
      <c r="V169" s="7">
        <v>2</v>
      </c>
      <c r="W169" s="7">
        <v>2</v>
      </c>
      <c r="X169" s="7">
        <v>3</v>
      </c>
      <c r="Y169" s="7" t="s">
        <v>41</v>
      </c>
      <c r="Z169" s="7">
        <v>42</v>
      </c>
      <c r="AA169" s="7">
        <v>1307</v>
      </c>
      <c r="AB169" s="7">
        <v>4</v>
      </c>
      <c r="AC169" s="7">
        <v>44708</v>
      </c>
      <c r="AD169" s="7">
        <v>25625</v>
      </c>
      <c r="AE169" s="41" t="s">
        <v>36</v>
      </c>
      <c r="AF169" s="41" t="s">
        <v>36</v>
      </c>
      <c r="AG169" s="7">
        <v>2025</v>
      </c>
      <c r="AH169" s="7" t="s">
        <v>37</v>
      </c>
    </row>
    <row r="170" spans="1:34" x14ac:dyDescent="0.25">
      <c r="A170" s="7">
        <v>83</v>
      </c>
      <c r="B170" s="11" t="s">
        <v>275</v>
      </c>
      <c r="C170" s="11" t="s">
        <v>284</v>
      </c>
      <c r="D170" s="11">
        <v>2</v>
      </c>
      <c r="E170" s="8">
        <v>2</v>
      </c>
      <c r="F170" s="7" t="str">
        <f t="array" ref="F170">_xlfn.IFS(E170&lt;1,"0 - 0.9",E170&lt;=2,"1 to 2",E170&lt;=5,"3 to 5",E170&lt;=10,"6 to 10",E170&lt;=20,"11 to 20",E170&lt;=50,"21 to 50",E170&lt;=100,"51 to 100",E170&lt;=200,"101 to 200",E170&gt;200,"Above 200")</f>
        <v>1 to 2</v>
      </c>
      <c r="G170" s="11" t="s">
        <v>285</v>
      </c>
      <c r="H170" s="47" t="s">
        <v>1552</v>
      </c>
      <c r="I170" s="41" t="s">
        <v>36</v>
      </c>
      <c r="J170" s="41" t="s">
        <v>36</v>
      </c>
      <c r="K170" s="9" t="s">
        <v>278</v>
      </c>
      <c r="L170" s="7">
        <v>56</v>
      </c>
      <c r="M170" s="7">
        <v>15</v>
      </c>
      <c r="N170" s="7" t="s">
        <v>35</v>
      </c>
      <c r="O170" s="7" t="s">
        <v>35</v>
      </c>
      <c r="P170" s="7" t="s">
        <v>35</v>
      </c>
      <c r="Q170" s="7" t="s">
        <v>35</v>
      </c>
      <c r="R170" s="7" t="s">
        <v>35</v>
      </c>
      <c r="S170" s="7" t="s">
        <v>35</v>
      </c>
      <c r="T170" s="7" t="s">
        <v>35</v>
      </c>
      <c r="U170" s="7">
        <v>1</v>
      </c>
      <c r="V170" s="7">
        <v>2</v>
      </c>
      <c r="W170" s="7">
        <v>2</v>
      </c>
      <c r="X170" s="7">
        <v>3</v>
      </c>
      <c r="Y170" s="7" t="s">
        <v>41</v>
      </c>
      <c r="Z170" s="7">
        <v>45</v>
      </c>
      <c r="AA170" s="7">
        <v>1140</v>
      </c>
      <c r="AB170" s="7">
        <v>4</v>
      </c>
      <c r="AC170" s="7">
        <v>42955</v>
      </c>
      <c r="AD170" s="7">
        <v>21832</v>
      </c>
      <c r="AE170" s="41" t="s">
        <v>36</v>
      </c>
      <c r="AF170" s="41" t="s">
        <v>36</v>
      </c>
      <c r="AG170" s="7">
        <v>2025</v>
      </c>
      <c r="AH170" s="7" t="s">
        <v>37</v>
      </c>
    </row>
    <row r="171" spans="1:34" x14ac:dyDescent="0.25">
      <c r="A171" s="7">
        <v>84</v>
      </c>
      <c r="B171" s="11" t="s">
        <v>275</v>
      </c>
      <c r="C171" s="11" t="s">
        <v>286</v>
      </c>
      <c r="D171" s="11">
        <v>2</v>
      </c>
      <c r="E171" s="8">
        <v>2</v>
      </c>
      <c r="F171" s="7" t="str">
        <f t="array" ref="F171">_xlfn.IFS(E171&lt;1,"0 - 0.9",E171&lt;=2,"1 to 2",E171&lt;=5,"3 to 5",E171&lt;=10,"6 to 10",E171&lt;=20,"11 to 20",E171&lt;=50,"21 to 50",E171&lt;=100,"51 to 100",E171&lt;=200,"101 to 200",E171&gt;200,"Above 200")</f>
        <v>1 to 2</v>
      </c>
      <c r="G171" s="11" t="s">
        <v>287</v>
      </c>
      <c r="H171" s="47" t="s">
        <v>1552</v>
      </c>
      <c r="I171" s="41" t="s">
        <v>36</v>
      </c>
      <c r="J171" s="41" t="s">
        <v>36</v>
      </c>
      <c r="K171" s="9" t="s">
        <v>278</v>
      </c>
      <c r="L171" s="7">
        <v>47</v>
      </c>
      <c r="M171" s="7">
        <v>33</v>
      </c>
      <c r="N171" s="7" t="s">
        <v>35</v>
      </c>
      <c r="O171" s="7" t="s">
        <v>35</v>
      </c>
      <c r="P171" s="7" t="s">
        <v>35</v>
      </c>
      <c r="Q171" s="7" t="s">
        <v>35</v>
      </c>
      <c r="R171" s="7" t="s">
        <v>35</v>
      </c>
      <c r="S171" s="7" t="s">
        <v>35</v>
      </c>
      <c r="T171" s="7" t="s">
        <v>35</v>
      </c>
      <c r="U171" s="7">
        <v>1</v>
      </c>
      <c r="V171" s="7">
        <v>2</v>
      </c>
      <c r="W171" s="7">
        <v>2</v>
      </c>
      <c r="X171" s="7">
        <v>4</v>
      </c>
      <c r="Y171" s="7" t="s">
        <v>41</v>
      </c>
      <c r="Z171" s="7">
        <v>60</v>
      </c>
      <c r="AA171" s="7">
        <v>2033</v>
      </c>
      <c r="AB171" s="7">
        <v>4</v>
      </c>
      <c r="AC171" s="7">
        <v>42763</v>
      </c>
      <c r="AD171" s="7">
        <v>23531</v>
      </c>
      <c r="AE171" s="41" t="s">
        <v>36</v>
      </c>
      <c r="AF171" s="41" t="s">
        <v>36</v>
      </c>
      <c r="AG171" s="7">
        <v>2025</v>
      </c>
      <c r="AH171" s="7" t="s">
        <v>37</v>
      </c>
    </row>
    <row r="172" spans="1:34" x14ac:dyDescent="0.25">
      <c r="A172" s="7">
        <v>85</v>
      </c>
      <c r="B172" s="11" t="s">
        <v>275</v>
      </c>
      <c r="C172" s="11" t="s">
        <v>288</v>
      </c>
      <c r="D172" s="11">
        <v>2</v>
      </c>
      <c r="E172" s="8">
        <v>2</v>
      </c>
      <c r="F172" s="7" t="str">
        <f t="array" ref="F172">_xlfn.IFS(E172&lt;1,"0 - 0.9",E172&lt;=2,"1 to 2",E172&lt;=5,"3 to 5",E172&lt;=10,"6 to 10",E172&lt;=20,"11 to 20",E172&lt;=50,"21 to 50",E172&lt;=100,"51 to 100",E172&lt;=200,"101 to 200",E172&gt;200,"Above 200")</f>
        <v>1 to 2</v>
      </c>
      <c r="G172" s="11" t="s">
        <v>289</v>
      </c>
      <c r="H172" s="47" t="s">
        <v>1552</v>
      </c>
      <c r="I172" s="41" t="s">
        <v>36</v>
      </c>
      <c r="J172" s="41" t="s">
        <v>36</v>
      </c>
      <c r="K172" s="9" t="s">
        <v>290</v>
      </c>
      <c r="L172" s="7">
        <v>62</v>
      </c>
      <c r="M172" s="7">
        <v>12</v>
      </c>
      <c r="N172" s="7" t="s">
        <v>35</v>
      </c>
      <c r="O172" s="7" t="s">
        <v>35</v>
      </c>
      <c r="P172" s="7" t="s">
        <v>35</v>
      </c>
      <c r="Q172" s="7" t="s">
        <v>35</v>
      </c>
      <c r="R172" s="7" t="s">
        <v>35</v>
      </c>
      <c r="S172" s="7" t="s">
        <v>35</v>
      </c>
      <c r="T172" s="7" t="s">
        <v>35</v>
      </c>
      <c r="U172" s="7">
        <v>3</v>
      </c>
      <c r="V172" s="7">
        <v>2</v>
      </c>
      <c r="W172" s="7">
        <v>2</v>
      </c>
      <c r="X172" s="7">
        <v>3</v>
      </c>
      <c r="Y172" s="7" t="s">
        <v>41</v>
      </c>
      <c r="Z172" s="7">
        <v>47</v>
      </c>
      <c r="AA172" s="7">
        <v>1452</v>
      </c>
      <c r="AB172" s="7">
        <v>4</v>
      </c>
      <c r="AC172" s="7">
        <v>42454</v>
      </c>
      <c r="AD172" s="7">
        <v>21228</v>
      </c>
      <c r="AE172" s="41" t="s">
        <v>36</v>
      </c>
      <c r="AF172" s="41" t="s">
        <v>36</v>
      </c>
      <c r="AG172" s="7">
        <v>2025</v>
      </c>
      <c r="AH172" s="7" t="s">
        <v>291</v>
      </c>
    </row>
    <row r="173" spans="1:34" x14ac:dyDescent="0.25">
      <c r="A173" s="7">
        <v>86</v>
      </c>
      <c r="B173" s="11" t="s">
        <v>275</v>
      </c>
      <c r="C173" s="11" t="s">
        <v>292</v>
      </c>
      <c r="D173" s="11">
        <v>2</v>
      </c>
      <c r="E173" s="8">
        <v>2</v>
      </c>
      <c r="F173" s="7" t="str">
        <f t="array" ref="F173">_xlfn.IFS(E173&lt;1,"0 - 0.9",E173&lt;=2,"1 to 2",E173&lt;=5,"3 to 5",E173&lt;=10,"6 to 10",E173&lt;=20,"11 to 20",E173&lt;=50,"21 to 50",E173&lt;=100,"51 to 100",E173&lt;=200,"101 to 200",E173&gt;200,"Above 200")</f>
        <v>1 to 2</v>
      </c>
      <c r="G173" s="11" t="s">
        <v>293</v>
      </c>
      <c r="H173" s="47" t="s">
        <v>1552</v>
      </c>
      <c r="I173" s="41" t="s">
        <v>36</v>
      </c>
      <c r="J173" s="41" t="s">
        <v>36</v>
      </c>
      <c r="K173" s="9" t="s">
        <v>290</v>
      </c>
      <c r="L173" s="7">
        <v>71</v>
      </c>
      <c r="M173" s="7">
        <v>15</v>
      </c>
      <c r="N173" s="7" t="s">
        <v>35</v>
      </c>
      <c r="O173" s="7" t="s">
        <v>35</v>
      </c>
      <c r="P173" s="7" t="s">
        <v>35</v>
      </c>
      <c r="Q173" s="7" t="s">
        <v>35</v>
      </c>
      <c r="R173" s="7" t="s">
        <v>35</v>
      </c>
      <c r="S173" s="7" t="s">
        <v>35</v>
      </c>
      <c r="T173" s="7" t="s">
        <v>35</v>
      </c>
      <c r="U173" s="7">
        <v>3</v>
      </c>
      <c r="V173" s="7">
        <v>2</v>
      </c>
      <c r="W173" s="7">
        <v>2</v>
      </c>
      <c r="X173" s="7">
        <v>3</v>
      </c>
      <c r="Y173" s="7" t="s">
        <v>41</v>
      </c>
      <c r="Z173" s="7">
        <v>154</v>
      </c>
      <c r="AA173" s="7">
        <v>4384</v>
      </c>
      <c r="AB173" s="7">
        <v>4</v>
      </c>
      <c r="AC173" s="7">
        <v>40945</v>
      </c>
      <c r="AD173" s="7">
        <v>20988</v>
      </c>
      <c r="AE173" s="41" t="s">
        <v>36</v>
      </c>
      <c r="AF173" s="41" t="s">
        <v>36</v>
      </c>
      <c r="AG173" s="7">
        <v>2025</v>
      </c>
      <c r="AH173" s="7" t="s">
        <v>291</v>
      </c>
    </row>
    <row r="174" spans="1:34" x14ac:dyDescent="0.25">
      <c r="A174" s="7">
        <v>87</v>
      </c>
      <c r="B174" s="11" t="s">
        <v>275</v>
      </c>
      <c r="C174" s="11" t="s">
        <v>294</v>
      </c>
      <c r="D174" s="11">
        <v>1</v>
      </c>
      <c r="E174" s="8">
        <v>1</v>
      </c>
      <c r="F174" s="7" t="str">
        <f t="array" ref="F174">_xlfn.IFS(E174&lt;1,"0 - 0.9",E174&lt;=2,"1 to 2",E174&lt;=5,"3 to 5",E174&lt;=10,"6 to 10",E174&lt;=20,"11 to 20",E174&lt;=50,"21 to 50",E174&lt;=100,"51 to 100",E174&lt;=200,"101 to 200",E174&gt;200,"Above 200")</f>
        <v>1 to 2</v>
      </c>
      <c r="G174" s="11" t="s">
        <v>295</v>
      </c>
      <c r="H174" s="47" t="s">
        <v>1552</v>
      </c>
      <c r="I174" s="41" t="s">
        <v>36</v>
      </c>
      <c r="J174" s="41" t="s">
        <v>36</v>
      </c>
      <c r="K174" s="9" t="s">
        <v>290</v>
      </c>
      <c r="L174" s="7">
        <v>57</v>
      </c>
      <c r="M174" s="7">
        <v>21</v>
      </c>
      <c r="N174" s="7" t="s">
        <v>35</v>
      </c>
      <c r="O174" s="7" t="s">
        <v>35</v>
      </c>
      <c r="P174" s="7" t="s">
        <v>35</v>
      </c>
      <c r="Q174" s="7" t="s">
        <v>35</v>
      </c>
      <c r="R174" s="7" t="s">
        <v>35</v>
      </c>
      <c r="S174" s="7" t="s">
        <v>35</v>
      </c>
      <c r="T174" s="7" t="s">
        <v>35</v>
      </c>
      <c r="U174" s="7">
        <v>10</v>
      </c>
      <c r="V174" s="7">
        <v>2</v>
      </c>
      <c r="W174" s="7">
        <v>2</v>
      </c>
      <c r="X174" s="7">
        <v>5</v>
      </c>
      <c r="Y174" s="7" t="s">
        <v>41</v>
      </c>
      <c r="Z174" s="7">
        <v>179</v>
      </c>
      <c r="AA174" s="7">
        <v>4897</v>
      </c>
      <c r="AB174" s="7">
        <v>4</v>
      </c>
      <c r="AC174" s="7">
        <v>40233</v>
      </c>
      <c r="AD174" s="7">
        <v>21368</v>
      </c>
      <c r="AE174" s="41" t="s">
        <v>36</v>
      </c>
      <c r="AF174" s="41" t="s">
        <v>36</v>
      </c>
      <c r="AG174" s="7">
        <v>2025</v>
      </c>
      <c r="AH174" s="7" t="s">
        <v>291</v>
      </c>
    </row>
    <row r="175" spans="1:34" x14ac:dyDescent="0.25">
      <c r="A175" s="7">
        <v>88</v>
      </c>
      <c r="B175" s="11" t="s">
        <v>275</v>
      </c>
      <c r="C175" s="11" t="s">
        <v>296</v>
      </c>
      <c r="D175" s="11">
        <v>2</v>
      </c>
      <c r="E175" s="8">
        <v>2</v>
      </c>
      <c r="F175" s="7" t="str">
        <f t="array" ref="F175">_xlfn.IFS(E175&lt;1,"0 - 0.9",E175&lt;=2,"1 to 2",E175&lt;=5,"3 to 5",E175&lt;=10,"6 to 10",E175&lt;=20,"11 to 20",E175&lt;=50,"21 to 50",E175&lt;=100,"51 to 100",E175&lt;=200,"101 to 200",E175&gt;200,"Above 200")</f>
        <v>1 to 2</v>
      </c>
      <c r="G175" s="11" t="s">
        <v>297</v>
      </c>
      <c r="H175" s="47" t="s">
        <v>1552</v>
      </c>
      <c r="I175" s="41" t="s">
        <v>36</v>
      </c>
      <c r="J175" s="41" t="s">
        <v>36</v>
      </c>
      <c r="K175" s="9" t="s">
        <v>281</v>
      </c>
      <c r="L175" s="7">
        <v>53</v>
      </c>
      <c r="M175" s="7">
        <v>28</v>
      </c>
      <c r="N175" s="7" t="s">
        <v>35</v>
      </c>
      <c r="O175" s="7" t="s">
        <v>35</v>
      </c>
      <c r="P175" s="7" t="s">
        <v>35</v>
      </c>
      <c r="Q175" s="7" t="s">
        <v>35</v>
      </c>
      <c r="R175" s="7" t="s">
        <v>35</v>
      </c>
      <c r="S175" s="7" t="s">
        <v>35</v>
      </c>
      <c r="T175" s="7" t="s">
        <v>35</v>
      </c>
      <c r="U175" s="7">
        <v>2</v>
      </c>
      <c r="V175" s="7">
        <v>2</v>
      </c>
      <c r="W175" s="7">
        <v>3</v>
      </c>
      <c r="X175" s="7">
        <v>4</v>
      </c>
      <c r="Y175" s="7" t="s">
        <v>41</v>
      </c>
      <c r="Z175" s="7">
        <v>44</v>
      </c>
      <c r="AA175" s="7">
        <v>1495</v>
      </c>
      <c r="AB175" s="7">
        <v>5</v>
      </c>
      <c r="AC175" s="7">
        <v>42184</v>
      </c>
      <c r="AD175" s="7">
        <v>22320</v>
      </c>
      <c r="AE175" s="41" t="s">
        <v>36</v>
      </c>
      <c r="AF175" s="41" t="s">
        <v>36</v>
      </c>
      <c r="AG175" s="7">
        <v>2025</v>
      </c>
      <c r="AH175" s="7" t="s">
        <v>37</v>
      </c>
    </row>
    <row r="176" spans="1:34" x14ac:dyDescent="0.25">
      <c r="A176" s="7">
        <v>89</v>
      </c>
      <c r="B176" s="11" t="s">
        <v>275</v>
      </c>
      <c r="C176" s="11" t="s">
        <v>298</v>
      </c>
      <c r="D176" s="11">
        <v>2</v>
      </c>
      <c r="E176" s="8">
        <v>2</v>
      </c>
      <c r="F176" s="7" t="str">
        <f t="array" ref="F176">_xlfn.IFS(E176&lt;1,"0 - 0.9",E176&lt;=2,"1 to 2",E176&lt;=5,"3 to 5",E176&lt;=10,"6 to 10",E176&lt;=20,"11 to 20",E176&lt;=50,"21 to 50",E176&lt;=100,"51 to 100",E176&lt;=200,"101 to 200",E176&gt;200,"Above 200")</f>
        <v>1 to 2</v>
      </c>
      <c r="G176" s="11" t="s">
        <v>299</v>
      </c>
      <c r="H176" s="47" t="s">
        <v>1552</v>
      </c>
      <c r="I176" s="41" t="s">
        <v>36</v>
      </c>
      <c r="J176" s="41" t="s">
        <v>36</v>
      </c>
      <c r="K176" s="9" t="s">
        <v>281</v>
      </c>
      <c r="L176" s="7">
        <v>62</v>
      </c>
      <c r="M176" s="7">
        <v>20</v>
      </c>
      <c r="N176" s="7" t="s">
        <v>35</v>
      </c>
      <c r="O176" s="7" t="s">
        <v>35</v>
      </c>
      <c r="P176" s="7" t="s">
        <v>35</v>
      </c>
      <c r="Q176" s="7" t="s">
        <v>35</v>
      </c>
      <c r="R176" s="7" t="s">
        <v>35</v>
      </c>
      <c r="S176" s="7" t="s">
        <v>35</v>
      </c>
      <c r="T176" s="7" t="s">
        <v>35</v>
      </c>
      <c r="U176" s="7">
        <v>3</v>
      </c>
      <c r="V176" s="7">
        <v>2</v>
      </c>
      <c r="W176" s="7">
        <v>3</v>
      </c>
      <c r="X176" s="7">
        <v>4</v>
      </c>
      <c r="Y176" s="7" t="s">
        <v>41</v>
      </c>
      <c r="Z176" s="7">
        <v>42</v>
      </c>
      <c r="AA176" s="7">
        <v>1347</v>
      </c>
      <c r="AB176" s="7">
        <v>4</v>
      </c>
      <c r="AC176" s="7">
        <v>41642</v>
      </c>
      <c r="AD176" s="7">
        <v>23902</v>
      </c>
      <c r="AE176" s="41" t="s">
        <v>36</v>
      </c>
      <c r="AF176" s="41" t="s">
        <v>36</v>
      </c>
      <c r="AG176" s="7">
        <v>2025</v>
      </c>
      <c r="AH176" s="7" t="s">
        <v>37</v>
      </c>
    </row>
    <row r="177" spans="1:34" x14ac:dyDescent="0.25">
      <c r="A177" s="7">
        <v>90</v>
      </c>
      <c r="B177" s="11" t="s">
        <v>275</v>
      </c>
      <c r="C177" s="11" t="s">
        <v>300</v>
      </c>
      <c r="D177" s="11">
        <v>2</v>
      </c>
      <c r="E177" s="8">
        <v>2</v>
      </c>
      <c r="F177" s="7" t="str">
        <f t="array" ref="F177">_xlfn.IFS(E177&lt;1,"0 - 0.9",E177&lt;=2,"1 to 2",E177&lt;=5,"3 to 5",E177&lt;=10,"6 to 10",E177&lt;=20,"11 to 20",E177&lt;=50,"21 to 50",E177&lt;=100,"51 to 100",E177&lt;=200,"101 to 200",E177&gt;200,"Above 200")</f>
        <v>1 to 2</v>
      </c>
      <c r="G177" s="11" t="s">
        <v>301</v>
      </c>
      <c r="H177" s="47" t="s">
        <v>1552</v>
      </c>
      <c r="I177" s="41" t="s">
        <v>36</v>
      </c>
      <c r="J177" s="41" t="s">
        <v>36</v>
      </c>
      <c r="K177" s="9" t="s">
        <v>281</v>
      </c>
      <c r="L177" s="7">
        <v>66</v>
      </c>
      <c r="M177" s="7">
        <v>28</v>
      </c>
      <c r="N177" s="7" t="s">
        <v>35</v>
      </c>
      <c r="O177" s="7" t="s">
        <v>35</v>
      </c>
      <c r="P177" s="7" t="s">
        <v>35</v>
      </c>
      <c r="Q177" s="7" t="s">
        <v>35</v>
      </c>
      <c r="R177" s="7" t="s">
        <v>35</v>
      </c>
      <c r="S177" s="7" t="s">
        <v>35</v>
      </c>
      <c r="T177" s="7" t="s">
        <v>35</v>
      </c>
      <c r="U177" s="7">
        <v>3</v>
      </c>
      <c r="V177" s="7">
        <v>2</v>
      </c>
      <c r="W177" s="7">
        <v>2</v>
      </c>
      <c r="X177" s="7">
        <v>3</v>
      </c>
      <c r="Y177" s="7" t="s">
        <v>41</v>
      </c>
      <c r="Z177" s="7">
        <v>40</v>
      </c>
      <c r="AA177" s="7">
        <v>1391</v>
      </c>
      <c r="AB177" s="7">
        <v>4</v>
      </c>
      <c r="AC177" s="7">
        <v>44383</v>
      </c>
      <c r="AD177" s="7">
        <v>22310</v>
      </c>
      <c r="AE177" s="41" t="s">
        <v>36</v>
      </c>
      <c r="AF177" s="41" t="s">
        <v>36</v>
      </c>
      <c r="AG177" s="7">
        <v>2025</v>
      </c>
      <c r="AH177" s="7" t="s">
        <v>37</v>
      </c>
    </row>
    <row r="178" spans="1:34" x14ac:dyDescent="0.25">
      <c r="A178" s="7">
        <v>91</v>
      </c>
      <c r="B178" s="11" t="s">
        <v>275</v>
      </c>
      <c r="C178" s="11" t="s">
        <v>302</v>
      </c>
      <c r="D178" s="11">
        <v>2</v>
      </c>
      <c r="E178" s="8">
        <v>2</v>
      </c>
      <c r="F178" s="7" t="str">
        <f t="array" ref="F178">_xlfn.IFS(E178&lt;1,"0 - 0.9",E178&lt;=2,"1 to 2",E178&lt;=5,"3 to 5",E178&lt;=10,"6 to 10",E178&lt;=20,"11 to 20",E178&lt;=50,"21 to 50",E178&lt;=100,"51 to 100",E178&lt;=200,"101 to 200",E178&gt;200,"Above 200")</f>
        <v>1 to 2</v>
      </c>
      <c r="G178" s="11" t="s">
        <v>303</v>
      </c>
      <c r="H178" s="47" t="s">
        <v>1552</v>
      </c>
      <c r="I178" s="41" t="s">
        <v>36</v>
      </c>
      <c r="J178" s="41" t="s">
        <v>36</v>
      </c>
      <c r="K178" s="9" t="s">
        <v>281</v>
      </c>
      <c r="L178" s="7">
        <v>72</v>
      </c>
      <c r="M178" s="7">
        <v>23</v>
      </c>
      <c r="N178" s="7" t="s">
        <v>35</v>
      </c>
      <c r="O178" s="7" t="s">
        <v>35</v>
      </c>
      <c r="P178" s="7" t="s">
        <v>35</v>
      </c>
      <c r="Q178" s="7" t="s">
        <v>35</v>
      </c>
      <c r="R178" s="7" t="s">
        <v>35</v>
      </c>
      <c r="S178" s="7" t="s">
        <v>35</v>
      </c>
      <c r="T178" s="7" t="s">
        <v>35</v>
      </c>
      <c r="U178" s="7">
        <v>1</v>
      </c>
      <c r="V178" s="7">
        <v>2</v>
      </c>
      <c r="W178" s="7">
        <v>3</v>
      </c>
      <c r="X178" s="7">
        <v>4</v>
      </c>
      <c r="Y178" s="7" t="s">
        <v>41</v>
      </c>
      <c r="Z178" s="7">
        <v>34</v>
      </c>
      <c r="AA178" s="7">
        <v>1111</v>
      </c>
      <c r="AB178" s="7">
        <v>5</v>
      </c>
      <c r="AC178" s="7">
        <v>45631</v>
      </c>
      <c r="AD178" s="7">
        <v>22449</v>
      </c>
      <c r="AE178" s="41" t="s">
        <v>36</v>
      </c>
      <c r="AF178" s="41" t="s">
        <v>36</v>
      </c>
      <c r="AG178" s="7">
        <v>2025</v>
      </c>
      <c r="AH178" s="7" t="s">
        <v>37</v>
      </c>
    </row>
    <row r="179" spans="1:34" x14ac:dyDescent="0.25">
      <c r="A179" s="7">
        <v>92</v>
      </c>
      <c r="B179" s="11" t="s">
        <v>275</v>
      </c>
      <c r="C179" s="11" t="s">
        <v>304</v>
      </c>
      <c r="D179" s="11">
        <v>1</v>
      </c>
      <c r="E179" s="8">
        <v>1</v>
      </c>
      <c r="F179" s="7" t="str">
        <f t="array" ref="F179">_xlfn.IFS(E179&lt;1,"0 - 0.9",E179&lt;=2,"1 to 2",E179&lt;=5,"3 to 5",E179&lt;=10,"6 to 10",E179&lt;=20,"11 to 20",E179&lt;=50,"21 to 50",E179&lt;=100,"51 to 100",E179&lt;=200,"101 to 200",E179&gt;200,"Above 200")</f>
        <v>1 to 2</v>
      </c>
      <c r="G179" s="11" t="s">
        <v>305</v>
      </c>
      <c r="H179" s="47" t="s">
        <v>1552</v>
      </c>
      <c r="I179" s="41" t="s">
        <v>36</v>
      </c>
      <c r="J179" s="41" t="s">
        <v>36</v>
      </c>
      <c r="K179" s="9" t="s">
        <v>281</v>
      </c>
      <c r="L179" s="7">
        <v>48</v>
      </c>
      <c r="M179" s="7">
        <v>31</v>
      </c>
      <c r="N179" s="7" t="s">
        <v>35</v>
      </c>
      <c r="O179" s="7" t="s">
        <v>35</v>
      </c>
      <c r="P179" s="7" t="s">
        <v>35</v>
      </c>
      <c r="Q179" s="7" t="s">
        <v>35</v>
      </c>
      <c r="R179" s="7" t="s">
        <v>35</v>
      </c>
      <c r="S179" s="7" t="s">
        <v>35</v>
      </c>
      <c r="T179" s="7" t="s">
        <v>35</v>
      </c>
      <c r="U179" s="7">
        <v>9</v>
      </c>
      <c r="V179" s="7">
        <v>3</v>
      </c>
      <c r="W179" s="7">
        <v>3</v>
      </c>
      <c r="X179" s="7">
        <v>3</v>
      </c>
      <c r="Y179" s="7" t="s">
        <v>41</v>
      </c>
      <c r="Z179" s="7">
        <v>228</v>
      </c>
      <c r="AA179" s="7">
        <v>2312</v>
      </c>
      <c r="AB179" s="7">
        <v>4</v>
      </c>
      <c r="AC179" s="7">
        <v>44618</v>
      </c>
      <c r="AD179" s="7">
        <v>22140</v>
      </c>
      <c r="AE179" s="41" t="s">
        <v>36</v>
      </c>
      <c r="AF179" s="41" t="s">
        <v>36</v>
      </c>
      <c r="AG179" s="7">
        <v>2025</v>
      </c>
      <c r="AH179" s="7" t="s">
        <v>37</v>
      </c>
    </row>
    <row r="180" spans="1:34" x14ac:dyDescent="0.25">
      <c r="A180" s="7">
        <v>93</v>
      </c>
      <c r="B180" s="11" t="s">
        <v>275</v>
      </c>
      <c r="C180" s="11" t="s">
        <v>306</v>
      </c>
      <c r="D180" s="11">
        <v>1</v>
      </c>
      <c r="E180" s="8">
        <v>1</v>
      </c>
      <c r="F180" s="7" t="str">
        <f t="array" ref="F180">_xlfn.IFS(E180&lt;1,"0 - 0.9",E180&lt;=2,"1 to 2",E180&lt;=5,"3 to 5",E180&lt;=10,"6 to 10",E180&lt;=20,"11 to 20",E180&lt;=50,"21 to 50",E180&lt;=100,"51 to 100",E180&lt;=200,"101 to 200",E180&gt;200,"Above 200")</f>
        <v>1 to 2</v>
      </c>
      <c r="G180" s="11" t="s">
        <v>307</v>
      </c>
      <c r="H180" s="47" t="s">
        <v>1552</v>
      </c>
      <c r="I180" s="41" t="s">
        <v>36</v>
      </c>
      <c r="J180" s="41" t="s">
        <v>36</v>
      </c>
      <c r="K180" s="9" t="s">
        <v>281</v>
      </c>
      <c r="L180" s="7">
        <v>53</v>
      </c>
      <c r="M180" s="7">
        <v>27</v>
      </c>
      <c r="N180" s="7" t="s">
        <v>35</v>
      </c>
      <c r="O180" s="7" t="s">
        <v>35</v>
      </c>
      <c r="P180" s="7" t="s">
        <v>35</v>
      </c>
      <c r="Q180" s="7" t="s">
        <v>35</v>
      </c>
      <c r="R180" s="7" t="s">
        <v>35</v>
      </c>
      <c r="S180" s="7" t="s">
        <v>35</v>
      </c>
      <c r="T180" s="7" t="s">
        <v>35</v>
      </c>
      <c r="U180" s="7">
        <v>14</v>
      </c>
      <c r="V180" s="7">
        <v>4</v>
      </c>
      <c r="W180" s="7">
        <v>3</v>
      </c>
      <c r="X180" s="7">
        <v>5</v>
      </c>
      <c r="Y180" s="7" t="s">
        <v>41</v>
      </c>
      <c r="Z180" s="7">
        <v>240</v>
      </c>
      <c r="AA180" s="7">
        <v>2656</v>
      </c>
      <c r="AB180" s="7">
        <v>5</v>
      </c>
      <c r="AC180" s="7">
        <v>44747</v>
      </c>
      <c r="AD180" s="7">
        <v>21957</v>
      </c>
      <c r="AE180" s="41" t="s">
        <v>36</v>
      </c>
      <c r="AF180" s="41" t="s">
        <v>36</v>
      </c>
      <c r="AG180" s="7">
        <v>2025</v>
      </c>
      <c r="AH180" s="7" t="s">
        <v>37</v>
      </c>
    </row>
    <row r="181" spans="1:34" x14ac:dyDescent="0.25">
      <c r="A181" s="7">
        <v>94</v>
      </c>
      <c r="B181" s="11" t="s">
        <v>275</v>
      </c>
      <c r="C181" s="11" t="s">
        <v>308</v>
      </c>
      <c r="D181" s="11">
        <v>25</v>
      </c>
      <c r="E181" s="8">
        <v>25</v>
      </c>
      <c r="F181" s="7" t="str">
        <f t="array" ref="F181">_xlfn.IFS(E181&lt;1,"0 - 0.9",E181&lt;=2,"1 to 2",E181&lt;=5,"3 to 5",E181&lt;=10,"6 to 10",E181&lt;=20,"11 to 20",E181&lt;=50,"21 to 50",E181&lt;=100,"51 to 100",E181&lt;=200,"101 to 200",E181&gt;200,"Above 200")</f>
        <v>21 to 50</v>
      </c>
      <c r="G181" s="11" t="s">
        <v>309</v>
      </c>
      <c r="H181" s="47" t="s">
        <v>1552</v>
      </c>
      <c r="I181" s="41" t="s">
        <v>36</v>
      </c>
      <c r="J181" s="41" t="s">
        <v>36</v>
      </c>
      <c r="K181" s="9" t="s">
        <v>290</v>
      </c>
      <c r="L181" s="7">
        <v>63</v>
      </c>
      <c r="M181" s="7">
        <v>13</v>
      </c>
      <c r="N181" s="7" t="s">
        <v>35</v>
      </c>
      <c r="O181" s="7" t="s">
        <v>35</v>
      </c>
      <c r="P181" s="7" t="s">
        <v>35</v>
      </c>
      <c r="Q181" s="7" t="s">
        <v>35</v>
      </c>
      <c r="R181" s="7" t="s">
        <v>35</v>
      </c>
      <c r="S181" s="7" t="s">
        <v>35</v>
      </c>
      <c r="T181" s="7" t="s">
        <v>35</v>
      </c>
      <c r="U181" s="7">
        <v>2</v>
      </c>
      <c r="V181" s="7">
        <v>2</v>
      </c>
      <c r="W181" s="7">
        <v>1</v>
      </c>
      <c r="X181" s="7">
        <v>4</v>
      </c>
      <c r="Y181" s="7" t="s">
        <v>41</v>
      </c>
      <c r="Z181" s="7">
        <v>53</v>
      </c>
      <c r="AA181" s="7">
        <v>1500</v>
      </c>
      <c r="AB181" s="7">
        <v>4</v>
      </c>
      <c r="AC181" s="7">
        <v>41210</v>
      </c>
      <c r="AD181" s="7">
        <v>24861</v>
      </c>
      <c r="AE181" s="41" t="s">
        <v>36</v>
      </c>
      <c r="AF181" s="41" t="s">
        <v>36</v>
      </c>
      <c r="AG181" s="7">
        <v>2025</v>
      </c>
      <c r="AH181" s="7" t="s">
        <v>291</v>
      </c>
    </row>
    <row r="182" spans="1:34" x14ac:dyDescent="0.25">
      <c r="A182" s="7">
        <v>95</v>
      </c>
      <c r="B182" s="11" t="s">
        <v>275</v>
      </c>
      <c r="C182" s="11" t="s">
        <v>310</v>
      </c>
      <c r="D182" s="11">
        <v>25</v>
      </c>
      <c r="E182" s="8">
        <v>25</v>
      </c>
      <c r="F182" s="7" t="str">
        <f t="array" ref="F182">_xlfn.IFS(E182&lt;1,"0 - 0.9",E182&lt;=2,"1 to 2",E182&lt;=5,"3 to 5",E182&lt;=10,"6 to 10",E182&lt;=20,"11 to 20",E182&lt;=50,"21 to 50",E182&lt;=100,"51 to 100",E182&lt;=200,"101 to 200",E182&gt;200,"Above 200")</f>
        <v>21 to 50</v>
      </c>
      <c r="G182" s="11" t="s">
        <v>311</v>
      </c>
      <c r="H182" s="47" t="s">
        <v>1552</v>
      </c>
      <c r="I182" s="41" t="s">
        <v>36</v>
      </c>
      <c r="J182" s="41" t="s">
        <v>36</v>
      </c>
      <c r="K182" s="9" t="s">
        <v>290</v>
      </c>
      <c r="L182" s="7">
        <v>67</v>
      </c>
      <c r="M182" s="7">
        <v>27</v>
      </c>
      <c r="N182" s="7" t="s">
        <v>35</v>
      </c>
      <c r="O182" s="7" t="s">
        <v>35</v>
      </c>
      <c r="P182" s="7" t="s">
        <v>35</v>
      </c>
      <c r="Q182" s="7" t="s">
        <v>35</v>
      </c>
      <c r="R182" s="7" t="s">
        <v>35</v>
      </c>
      <c r="S182" s="7" t="s">
        <v>35</v>
      </c>
      <c r="T182" s="7" t="s">
        <v>35</v>
      </c>
      <c r="U182" s="7">
        <v>3</v>
      </c>
      <c r="V182" s="7">
        <v>2</v>
      </c>
      <c r="W182" s="7">
        <v>3</v>
      </c>
      <c r="X182" s="7">
        <v>5</v>
      </c>
      <c r="Y182" s="7" t="s">
        <v>41</v>
      </c>
      <c r="Z182" s="7">
        <v>67</v>
      </c>
      <c r="AA182" s="7">
        <v>1554</v>
      </c>
      <c r="AB182" s="7">
        <v>4</v>
      </c>
      <c r="AC182" s="7">
        <v>43427</v>
      </c>
      <c r="AD182" s="7">
        <v>22996</v>
      </c>
      <c r="AE182" s="41" t="s">
        <v>36</v>
      </c>
      <c r="AF182" s="41" t="s">
        <v>36</v>
      </c>
      <c r="AG182" s="7">
        <v>2025</v>
      </c>
      <c r="AH182" s="7" t="s">
        <v>291</v>
      </c>
    </row>
    <row r="183" spans="1:34" x14ac:dyDescent="0.25">
      <c r="A183" s="7">
        <v>96</v>
      </c>
      <c r="B183" s="11" t="s">
        <v>275</v>
      </c>
      <c r="C183" s="11" t="s">
        <v>312</v>
      </c>
      <c r="D183" s="11">
        <v>2.5</v>
      </c>
      <c r="E183" s="8">
        <v>2.5</v>
      </c>
      <c r="F183" s="7" t="str">
        <f t="array" ref="F183">_xlfn.IFS(E183&lt;1,"0 - 0.9",E183&lt;=2,"1 to 2",E183&lt;=5,"3 to 5",E183&lt;=10,"6 to 10",E183&lt;=20,"11 to 20",E183&lt;=50,"21 to 50",E183&lt;=100,"51 to 100",E183&lt;=200,"101 to 200",E183&gt;200,"Above 200")</f>
        <v>3 to 5</v>
      </c>
      <c r="G183" s="11" t="s">
        <v>313</v>
      </c>
      <c r="H183" s="47" t="s">
        <v>1552</v>
      </c>
      <c r="I183" s="41" t="s">
        <v>36</v>
      </c>
      <c r="J183" s="41" t="s">
        <v>36</v>
      </c>
      <c r="K183" s="9" t="s">
        <v>278</v>
      </c>
      <c r="L183" s="7">
        <v>58</v>
      </c>
      <c r="M183" s="7">
        <v>27</v>
      </c>
      <c r="N183" s="7" t="s">
        <v>35</v>
      </c>
      <c r="O183" s="7" t="s">
        <v>35</v>
      </c>
      <c r="P183" s="7" t="s">
        <v>35</v>
      </c>
      <c r="Q183" s="7" t="s">
        <v>35</v>
      </c>
      <c r="R183" s="7" t="s">
        <v>35</v>
      </c>
      <c r="S183" s="7" t="s">
        <v>35</v>
      </c>
      <c r="T183" s="7" t="s">
        <v>35</v>
      </c>
      <c r="U183" s="7">
        <v>1</v>
      </c>
      <c r="V183" s="7">
        <v>2</v>
      </c>
      <c r="W183" s="7">
        <v>2</v>
      </c>
      <c r="X183" s="7">
        <v>5</v>
      </c>
      <c r="Y183" s="7" t="s">
        <v>41</v>
      </c>
      <c r="Z183" s="7">
        <v>49</v>
      </c>
      <c r="AA183" s="7">
        <v>1805</v>
      </c>
      <c r="AB183" s="7">
        <v>4</v>
      </c>
      <c r="AC183" s="7">
        <v>44277</v>
      </c>
      <c r="AD183" s="7">
        <v>23865</v>
      </c>
      <c r="AE183" s="41" t="s">
        <v>36</v>
      </c>
      <c r="AF183" s="41" t="s">
        <v>36</v>
      </c>
      <c r="AG183" s="7">
        <v>2025</v>
      </c>
      <c r="AH183" s="7" t="s">
        <v>37</v>
      </c>
    </row>
    <row r="184" spans="1:34" x14ac:dyDescent="0.25">
      <c r="A184" s="7">
        <v>716</v>
      </c>
      <c r="B184" s="13" t="s">
        <v>314</v>
      </c>
      <c r="C184" s="13" t="s">
        <v>315</v>
      </c>
      <c r="D184" s="13">
        <v>2</v>
      </c>
      <c r="E184" s="14">
        <v>2</v>
      </c>
      <c r="F184" s="15" t="str">
        <f t="array" ref="F184">_xlfn.IFS(E184&lt;1,"0 - 0.9",E184&lt;=2,"1 to 2",E184&lt;=5,"3 to 5",E184&lt;=10,"6 to 10",E184&lt;=20,"11 to 20",E184&lt;=50,"21 to 50",E184&lt;=100,"51 to 100",E184&lt;=200,"101 to 200",E184&gt;200,"Above 200")</f>
        <v>1 to 2</v>
      </c>
      <c r="G184" s="13" t="s">
        <v>276</v>
      </c>
      <c r="H184" s="47" t="s">
        <v>1552</v>
      </c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  <c r="AB184" s="16"/>
      <c r="AC184" s="16"/>
      <c r="AD184" s="16"/>
      <c r="AE184" s="16"/>
      <c r="AF184" s="16"/>
      <c r="AG184" s="16"/>
      <c r="AH184" s="16"/>
    </row>
    <row r="185" spans="1:34" x14ac:dyDescent="0.25">
      <c r="A185" s="7">
        <v>717</v>
      </c>
      <c r="B185" s="13" t="s">
        <v>314</v>
      </c>
      <c r="C185" s="13" t="s">
        <v>316</v>
      </c>
      <c r="D185" s="13">
        <v>2</v>
      </c>
      <c r="E185" s="14">
        <v>2</v>
      </c>
      <c r="F185" s="15" t="str">
        <f t="array" ref="F185">_xlfn.IFS(E185&lt;1,"0 - 0.9",E185&lt;=2,"1 to 2",E185&lt;=5,"3 to 5",E185&lt;=10,"6 to 10",E185&lt;=20,"11 to 20",E185&lt;=50,"21 to 50",E185&lt;=100,"51 to 100",E185&lt;=200,"101 to 200",E185&gt;200,"Above 200")</f>
        <v>1 to 2</v>
      </c>
      <c r="G185" s="13" t="s">
        <v>279</v>
      </c>
      <c r="H185" s="47" t="s">
        <v>1552</v>
      </c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</row>
    <row r="186" spans="1:34" x14ac:dyDescent="0.25">
      <c r="A186" s="7">
        <v>718</v>
      </c>
      <c r="B186" s="13" t="s">
        <v>314</v>
      </c>
      <c r="C186" s="13" t="s">
        <v>316</v>
      </c>
      <c r="D186" s="13">
        <v>2</v>
      </c>
      <c r="E186" s="14">
        <v>2</v>
      </c>
      <c r="F186" s="15" t="str">
        <f t="array" ref="F186">_xlfn.IFS(E186&lt;1,"0 - 0.9",E186&lt;=2,"1 to 2",E186&lt;=5,"3 to 5",E186&lt;=10,"6 to 10",E186&lt;=20,"11 to 20",E186&lt;=50,"21 to 50",E186&lt;=100,"51 to 100",E186&lt;=200,"101 to 200",E186&gt;200,"Above 200")</f>
        <v>1 to 2</v>
      </c>
      <c r="G186" s="13" t="s">
        <v>282</v>
      </c>
      <c r="H186" s="47" t="s">
        <v>1552</v>
      </c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</row>
    <row r="187" spans="1:34" x14ac:dyDescent="0.25">
      <c r="A187" s="7">
        <v>719</v>
      </c>
      <c r="B187" s="13" t="s">
        <v>314</v>
      </c>
      <c r="C187" s="13" t="s">
        <v>315</v>
      </c>
      <c r="D187" s="13">
        <v>2</v>
      </c>
      <c r="E187" s="14">
        <v>2</v>
      </c>
      <c r="F187" s="15" t="str">
        <f t="array" ref="F187">_xlfn.IFS(E187&lt;1,"0 - 0.9",E187&lt;=2,"1 to 2",E187&lt;=5,"3 to 5",E187&lt;=10,"6 to 10",E187&lt;=20,"11 to 20",E187&lt;=50,"21 to 50",E187&lt;=100,"51 to 100",E187&lt;=200,"101 to 200",E187&gt;200,"Above 200")</f>
        <v>1 to 2</v>
      </c>
      <c r="G187" s="13" t="s">
        <v>284</v>
      </c>
      <c r="H187" s="47" t="s">
        <v>1552</v>
      </c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  <c r="AE187" s="16"/>
      <c r="AF187" s="16"/>
      <c r="AG187" s="16"/>
      <c r="AH187" s="16"/>
    </row>
    <row r="188" spans="1:34" x14ac:dyDescent="0.25">
      <c r="A188" s="7">
        <v>720</v>
      </c>
      <c r="B188" s="13" t="s">
        <v>314</v>
      </c>
      <c r="C188" s="13" t="s">
        <v>315</v>
      </c>
      <c r="D188" s="13">
        <v>2</v>
      </c>
      <c r="E188" s="14">
        <v>2</v>
      </c>
      <c r="F188" s="15" t="str">
        <f t="array" ref="F188">_xlfn.IFS(E188&lt;1,"0 - 0.9",E188&lt;=2,"1 to 2",E188&lt;=5,"3 to 5",E188&lt;=10,"6 to 10",E188&lt;=20,"11 to 20",E188&lt;=50,"21 to 50",E188&lt;=100,"51 to 100",E188&lt;=200,"101 to 200",E188&gt;200,"Above 200")</f>
        <v>1 to 2</v>
      </c>
      <c r="G188" s="13" t="s">
        <v>286</v>
      </c>
      <c r="H188" s="47" t="s">
        <v>1552</v>
      </c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16"/>
      <c r="AH188" s="16"/>
    </row>
    <row r="189" spans="1:34" x14ac:dyDescent="0.25">
      <c r="A189" s="7">
        <v>721</v>
      </c>
      <c r="B189" s="13" t="s">
        <v>314</v>
      </c>
      <c r="C189" s="13" t="s">
        <v>317</v>
      </c>
      <c r="D189" s="13">
        <v>2</v>
      </c>
      <c r="E189" s="14">
        <v>2</v>
      </c>
      <c r="F189" s="15" t="str">
        <f t="array" ref="F189">_xlfn.IFS(E189&lt;1,"0 - 0.9",E189&lt;=2,"1 to 2",E189&lt;=5,"3 to 5",E189&lt;=10,"6 to 10",E189&lt;=20,"11 to 20",E189&lt;=50,"21 to 50",E189&lt;=100,"51 to 100",E189&lt;=200,"101 to 200",E189&gt;200,"Above 200")</f>
        <v>1 to 2</v>
      </c>
      <c r="G189" s="13" t="s">
        <v>288</v>
      </c>
      <c r="H189" s="47" t="s">
        <v>1552</v>
      </c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  <c r="AE189" s="16"/>
      <c r="AF189" s="16"/>
      <c r="AG189" s="16"/>
      <c r="AH189" s="16"/>
    </row>
    <row r="190" spans="1:34" x14ac:dyDescent="0.25">
      <c r="A190" s="7">
        <v>722</v>
      </c>
      <c r="B190" s="13" t="s">
        <v>314</v>
      </c>
      <c r="C190" s="13" t="s">
        <v>317</v>
      </c>
      <c r="D190" s="13">
        <v>2</v>
      </c>
      <c r="E190" s="14">
        <v>2</v>
      </c>
      <c r="F190" s="15" t="str">
        <f t="array" ref="F190">_xlfn.IFS(E190&lt;1,"0 - 0.9",E190&lt;=2,"1 to 2",E190&lt;=5,"3 to 5",E190&lt;=10,"6 to 10",E190&lt;=20,"11 to 20",E190&lt;=50,"21 to 50",E190&lt;=100,"51 to 100",E190&lt;=200,"101 to 200",E190&gt;200,"Above 200")</f>
        <v>1 to 2</v>
      </c>
      <c r="G190" s="13" t="s">
        <v>292</v>
      </c>
      <c r="H190" s="47" t="s">
        <v>1552</v>
      </c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F190" s="16"/>
      <c r="AG190" s="16"/>
      <c r="AH190" s="16"/>
    </row>
    <row r="191" spans="1:34" x14ac:dyDescent="0.25">
      <c r="A191" s="7">
        <v>723</v>
      </c>
      <c r="B191" s="13" t="s">
        <v>314</v>
      </c>
      <c r="C191" s="13" t="s">
        <v>317</v>
      </c>
      <c r="D191" s="13">
        <v>1</v>
      </c>
      <c r="E191" s="14">
        <v>1</v>
      </c>
      <c r="F191" s="15" t="str">
        <f t="array" ref="F191">_xlfn.IFS(E191&lt;1,"0 - 0.9",E191&lt;=2,"1 to 2",E191&lt;=5,"3 to 5",E191&lt;=10,"6 to 10",E191&lt;=20,"11 to 20",E191&lt;=50,"21 to 50",E191&lt;=100,"51 to 100",E191&lt;=200,"101 to 200",E191&gt;200,"Above 200")</f>
        <v>1 to 2</v>
      </c>
      <c r="G191" s="13" t="s">
        <v>294</v>
      </c>
      <c r="H191" s="47" t="s">
        <v>1552</v>
      </c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</row>
    <row r="192" spans="1:34" x14ac:dyDescent="0.25">
      <c r="A192" s="7">
        <v>724</v>
      </c>
      <c r="B192" s="13" t="s">
        <v>314</v>
      </c>
      <c r="C192" s="13" t="s">
        <v>318</v>
      </c>
      <c r="D192" s="13">
        <v>2</v>
      </c>
      <c r="E192" s="14">
        <v>2</v>
      </c>
      <c r="F192" s="15" t="str">
        <f t="array" ref="F192">_xlfn.IFS(E192&lt;1,"0 - 0.9",E192&lt;=2,"1 to 2",E192&lt;=5,"3 to 5",E192&lt;=10,"6 to 10",E192&lt;=20,"11 to 20",E192&lt;=50,"21 to 50",E192&lt;=100,"51 to 100",E192&lt;=200,"101 to 200",E192&gt;200,"Above 200")</f>
        <v>1 to 2</v>
      </c>
      <c r="G192" s="13" t="s">
        <v>296</v>
      </c>
      <c r="H192" s="47" t="s">
        <v>1552</v>
      </c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  <c r="AE192" s="16"/>
      <c r="AF192" s="16"/>
      <c r="AG192" s="16"/>
      <c r="AH192" s="16"/>
    </row>
    <row r="193" spans="1:34" x14ac:dyDescent="0.25">
      <c r="A193" s="7">
        <v>725</v>
      </c>
      <c r="B193" s="13" t="s">
        <v>314</v>
      </c>
      <c r="C193" s="13" t="s">
        <v>318</v>
      </c>
      <c r="D193" s="13">
        <v>2</v>
      </c>
      <c r="E193" s="14">
        <v>2</v>
      </c>
      <c r="F193" s="15" t="str">
        <f t="array" ref="F193">_xlfn.IFS(E193&lt;1,"0 - 0.9",E193&lt;=2,"1 to 2",E193&lt;=5,"3 to 5",E193&lt;=10,"6 to 10",E193&lt;=20,"11 to 20",E193&lt;=50,"21 to 50",E193&lt;=100,"51 to 100",E193&lt;=200,"101 to 200",E193&gt;200,"Above 200")</f>
        <v>1 to 2</v>
      </c>
      <c r="G193" s="13" t="s">
        <v>298</v>
      </c>
      <c r="H193" s="47" t="s">
        <v>1552</v>
      </c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  <c r="AE193" s="16"/>
      <c r="AF193" s="16"/>
      <c r="AG193" s="16"/>
      <c r="AH193" s="16"/>
    </row>
    <row r="194" spans="1:34" x14ac:dyDescent="0.25">
      <c r="A194" s="7">
        <v>726</v>
      </c>
      <c r="B194" s="13" t="s">
        <v>314</v>
      </c>
      <c r="C194" s="13" t="s">
        <v>318</v>
      </c>
      <c r="D194" s="13">
        <v>2</v>
      </c>
      <c r="E194" s="14">
        <v>2</v>
      </c>
      <c r="F194" s="15" t="str">
        <f t="array" ref="F194">_xlfn.IFS(E194&lt;1,"0 - 0.9",E194&lt;=2,"1 to 2",E194&lt;=5,"3 to 5",E194&lt;=10,"6 to 10",E194&lt;=20,"11 to 20",E194&lt;=50,"21 to 50",E194&lt;=100,"51 to 100",E194&lt;=200,"101 to 200",E194&gt;200,"Above 200")</f>
        <v>1 to 2</v>
      </c>
      <c r="G194" s="13" t="s">
        <v>300</v>
      </c>
      <c r="H194" s="47" t="s">
        <v>1552</v>
      </c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F194" s="16"/>
      <c r="AG194" s="16"/>
      <c r="AH194" s="16"/>
    </row>
    <row r="195" spans="1:34" x14ac:dyDescent="0.25">
      <c r="A195" s="7">
        <v>727</v>
      </c>
      <c r="B195" s="13" t="s">
        <v>314</v>
      </c>
      <c r="C195" s="13" t="s">
        <v>318</v>
      </c>
      <c r="D195" s="13">
        <v>2</v>
      </c>
      <c r="E195" s="14">
        <v>2</v>
      </c>
      <c r="F195" s="15" t="str">
        <f t="array" ref="F195">_xlfn.IFS(E195&lt;1,"0 - 0.9",E195&lt;=2,"1 to 2",E195&lt;=5,"3 to 5",E195&lt;=10,"6 to 10",E195&lt;=20,"11 to 20",E195&lt;=50,"21 to 50",E195&lt;=100,"51 to 100",E195&lt;=200,"101 to 200",E195&gt;200,"Above 200")</f>
        <v>1 to 2</v>
      </c>
      <c r="G195" s="13" t="s">
        <v>302</v>
      </c>
      <c r="H195" s="47" t="s">
        <v>1552</v>
      </c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F195" s="16"/>
      <c r="AG195" s="16"/>
      <c r="AH195" s="16"/>
    </row>
    <row r="196" spans="1:34" x14ac:dyDescent="0.25">
      <c r="A196" s="7">
        <v>728</v>
      </c>
      <c r="B196" s="13" t="s">
        <v>314</v>
      </c>
      <c r="C196" s="13" t="s">
        <v>319</v>
      </c>
      <c r="D196" s="13">
        <v>1</v>
      </c>
      <c r="E196" s="14">
        <v>1</v>
      </c>
      <c r="F196" s="15" t="str">
        <f t="array" ref="F196">_xlfn.IFS(E196&lt;1,"0 - 0.9",E196&lt;=2,"1 to 2",E196&lt;=5,"3 to 5",E196&lt;=10,"6 to 10",E196&lt;=20,"11 to 20",E196&lt;=50,"21 to 50",E196&lt;=100,"51 to 100",E196&lt;=200,"101 to 200",E196&gt;200,"Above 200")</f>
        <v>1 to 2</v>
      </c>
      <c r="G196" s="13" t="s">
        <v>304</v>
      </c>
      <c r="H196" s="47" t="s">
        <v>1552</v>
      </c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  <c r="AE196" s="16"/>
      <c r="AF196" s="16"/>
      <c r="AG196" s="16"/>
      <c r="AH196" s="16"/>
    </row>
    <row r="197" spans="1:34" x14ac:dyDescent="0.25">
      <c r="A197" s="7">
        <v>729</v>
      </c>
      <c r="B197" s="13" t="s">
        <v>314</v>
      </c>
      <c r="C197" s="13" t="s">
        <v>319</v>
      </c>
      <c r="D197" s="13">
        <v>1</v>
      </c>
      <c r="E197" s="14">
        <v>1</v>
      </c>
      <c r="F197" s="15" t="str">
        <f t="array" ref="F197">_xlfn.IFS(E197&lt;1,"0 - 0.9",E197&lt;=2,"1 to 2",E197&lt;=5,"3 to 5",E197&lt;=10,"6 to 10",E197&lt;=20,"11 to 20",E197&lt;=50,"21 to 50",E197&lt;=100,"51 to 100",E197&lt;=200,"101 to 200",E197&gt;200,"Above 200")</f>
        <v>1 to 2</v>
      </c>
      <c r="G197" s="13" t="s">
        <v>306</v>
      </c>
      <c r="H197" s="47" t="s">
        <v>1552</v>
      </c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  <c r="AE197" s="16"/>
      <c r="AF197" s="16"/>
      <c r="AG197" s="16"/>
      <c r="AH197" s="16"/>
    </row>
    <row r="198" spans="1:34" x14ac:dyDescent="0.25">
      <c r="A198" s="7">
        <v>730</v>
      </c>
      <c r="B198" s="13" t="s">
        <v>314</v>
      </c>
      <c r="C198" s="13" t="s">
        <v>320</v>
      </c>
      <c r="D198" s="13">
        <v>25</v>
      </c>
      <c r="E198" s="14">
        <v>25</v>
      </c>
      <c r="F198" s="15" t="str">
        <f t="array" ref="F198">_xlfn.IFS(E198&lt;1,"0 - 0.9",E198&lt;=2,"1 to 2",E198&lt;=5,"3 to 5",E198&lt;=10,"6 to 10",E198&lt;=20,"11 to 20",E198&lt;=50,"21 to 50",E198&lt;=100,"51 to 100",E198&lt;=200,"101 to 200",E198&gt;200,"Above 200")</f>
        <v>21 to 50</v>
      </c>
      <c r="G198" s="13" t="s">
        <v>308</v>
      </c>
      <c r="H198" s="47" t="s">
        <v>1552</v>
      </c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  <c r="AG198" s="16"/>
      <c r="AH198" s="16"/>
    </row>
    <row r="199" spans="1:34" x14ac:dyDescent="0.25">
      <c r="A199" s="7">
        <v>731</v>
      </c>
      <c r="B199" s="13" t="s">
        <v>314</v>
      </c>
      <c r="C199" s="13" t="s">
        <v>320</v>
      </c>
      <c r="D199" s="13">
        <v>25</v>
      </c>
      <c r="E199" s="14">
        <v>25</v>
      </c>
      <c r="F199" s="15" t="str">
        <f t="array" ref="F199">_xlfn.IFS(E199&lt;1,"0 - 0.9",E199&lt;=2,"1 to 2",E199&lt;=5,"3 to 5",E199&lt;=10,"6 to 10",E199&lt;=20,"11 to 20",E199&lt;=50,"21 to 50",E199&lt;=100,"51 to 100",E199&lt;=200,"101 to 200",E199&gt;200,"Above 200")</f>
        <v>21 to 50</v>
      </c>
      <c r="G199" s="13" t="s">
        <v>310</v>
      </c>
      <c r="H199" s="47" t="s">
        <v>1552</v>
      </c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</row>
    <row r="200" spans="1:34" x14ac:dyDescent="0.25">
      <c r="A200" s="7">
        <v>732</v>
      </c>
      <c r="B200" s="13" t="s">
        <v>314</v>
      </c>
      <c r="C200" s="13" t="s">
        <v>321</v>
      </c>
      <c r="D200" s="13">
        <v>2.5</v>
      </c>
      <c r="E200" s="14">
        <v>2.5</v>
      </c>
      <c r="F200" s="15" t="str">
        <f t="array" ref="F200">_xlfn.IFS(E200&lt;1,"0 - 0.9",E200&lt;=2,"1 to 2",E200&lt;=5,"3 to 5",E200&lt;=10,"6 to 10",E200&lt;=20,"11 to 20",E200&lt;=50,"21 to 50",E200&lt;=100,"51 to 100",E200&lt;=200,"101 to 200",E200&gt;200,"Above 200")</f>
        <v>3 to 5</v>
      </c>
      <c r="G200" s="13" t="s">
        <v>312</v>
      </c>
      <c r="H200" s="47" t="s">
        <v>1552</v>
      </c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  <c r="AE200" s="16"/>
      <c r="AF200" s="16"/>
      <c r="AG200" s="16"/>
      <c r="AH200" s="16"/>
    </row>
    <row r="201" spans="1:34" x14ac:dyDescent="0.25">
      <c r="A201" s="7">
        <v>1089</v>
      </c>
      <c r="B201" s="13" t="s">
        <v>322</v>
      </c>
      <c r="C201" s="13" t="s">
        <v>323</v>
      </c>
      <c r="D201" s="13">
        <v>2</v>
      </c>
      <c r="E201" s="14">
        <v>2</v>
      </c>
      <c r="F201" s="15" t="str">
        <f t="array" ref="F201">_xlfn.IFS(E201&lt;1,"0 - 0.9",E201&lt;=2,"1 to 2",E201&lt;=5,"3 to 5",E201&lt;=10,"6 to 10",E201&lt;=20,"11 to 20",E201&lt;=50,"21 to 50",E201&lt;=100,"51 to 100",E201&lt;=200,"101 to 200",E201&gt;200,"Above 200")</f>
        <v>1 to 2</v>
      </c>
      <c r="G201" s="13" t="s">
        <v>324</v>
      </c>
      <c r="H201" s="47" t="s">
        <v>1552</v>
      </c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  <c r="AE201" s="16"/>
      <c r="AF201" s="16"/>
      <c r="AG201" s="16"/>
      <c r="AH201" s="16"/>
    </row>
    <row r="202" spans="1:34" x14ac:dyDescent="0.25">
      <c r="A202" s="7">
        <v>1090</v>
      </c>
      <c r="B202" s="18" t="s">
        <v>322</v>
      </c>
      <c r="C202" s="18" t="s">
        <v>325</v>
      </c>
      <c r="D202" s="18">
        <v>1</v>
      </c>
      <c r="E202" s="19">
        <v>1</v>
      </c>
      <c r="F202" s="15" t="str">
        <f t="array" ref="F202">_xlfn.IFS(E202&lt;1,"0 - 0.9",E202&lt;=2,"1 to 2",E202&lt;=5,"3 to 5",E202&lt;=10,"6 to 10",E202&lt;=20,"11 to 20",E202&lt;=50,"21 to 50",E202&lt;=100,"51 to 100",E202&lt;=200,"101 to 200",E202&gt;200,"Above 200")</f>
        <v>1 to 2</v>
      </c>
      <c r="G202" s="18" t="s">
        <v>326</v>
      </c>
      <c r="H202" s="47" t="s">
        <v>1552</v>
      </c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6"/>
      <c r="AG202" s="16"/>
      <c r="AH202" s="16"/>
    </row>
    <row r="203" spans="1:34" x14ac:dyDescent="0.25">
      <c r="A203" s="7">
        <v>97</v>
      </c>
      <c r="B203" s="11" t="s">
        <v>327</v>
      </c>
      <c r="C203" s="11" t="s">
        <v>328</v>
      </c>
      <c r="D203" s="11" t="s">
        <v>329</v>
      </c>
      <c r="E203" s="8">
        <v>16</v>
      </c>
      <c r="F203" s="7" t="str">
        <f t="array" ref="F203">_xlfn.IFS(E203&lt;1,"0 - 0.9",E203&lt;=2,"1 to 2",E203&lt;=5,"3 to 5",E203&lt;=10,"6 to 10",E203&lt;=20,"11 to 20",E203&lt;=50,"21 to 50",E203&lt;=100,"51 to 100",E203&lt;=200,"101 to 200",E203&gt;200,"Above 200")</f>
        <v>11 to 20</v>
      </c>
      <c r="G203" s="11" t="s">
        <v>330</v>
      </c>
      <c r="H203" s="47" t="s">
        <v>1552</v>
      </c>
      <c r="I203" s="41" t="s">
        <v>36</v>
      </c>
      <c r="J203" s="41" t="s">
        <v>36</v>
      </c>
      <c r="K203" s="9" t="s">
        <v>331</v>
      </c>
      <c r="L203" s="7">
        <v>63</v>
      </c>
      <c r="M203" s="7">
        <v>21</v>
      </c>
      <c r="N203" s="7">
        <v>0.02</v>
      </c>
      <c r="O203" s="7">
        <v>2E-3</v>
      </c>
      <c r="P203" s="7">
        <v>543</v>
      </c>
      <c r="Q203" s="7" t="s">
        <v>61</v>
      </c>
      <c r="R203" s="7">
        <v>36.5</v>
      </c>
      <c r="S203" s="7">
        <v>170</v>
      </c>
      <c r="T203" s="7">
        <v>0.82199999999999995</v>
      </c>
      <c r="U203" s="7">
        <v>10</v>
      </c>
      <c r="V203" s="7">
        <v>2</v>
      </c>
      <c r="W203" s="7">
        <v>3</v>
      </c>
      <c r="X203" s="7">
        <v>5</v>
      </c>
      <c r="Y203" s="7" t="s">
        <v>41</v>
      </c>
      <c r="Z203" s="7">
        <v>167</v>
      </c>
      <c r="AA203" s="7">
        <v>1951</v>
      </c>
      <c r="AB203" s="7">
        <v>4</v>
      </c>
      <c r="AC203" s="7">
        <v>41676</v>
      </c>
      <c r="AD203" s="7">
        <v>25688</v>
      </c>
      <c r="AE203" s="41" t="s">
        <v>36</v>
      </c>
      <c r="AF203" s="41" t="s">
        <v>36</v>
      </c>
      <c r="AG203" s="7">
        <v>2025</v>
      </c>
      <c r="AH203" s="7" t="s">
        <v>291</v>
      </c>
    </row>
    <row r="204" spans="1:34" x14ac:dyDescent="0.25">
      <c r="A204" s="7">
        <v>98</v>
      </c>
      <c r="B204" s="11" t="s">
        <v>327</v>
      </c>
      <c r="C204" s="11" t="s">
        <v>332</v>
      </c>
      <c r="D204" s="11" t="s">
        <v>329</v>
      </c>
      <c r="E204" s="8">
        <v>16</v>
      </c>
      <c r="F204" s="7" t="str">
        <f t="array" ref="F204">_xlfn.IFS(E204&lt;1,"0 - 0.9",E204&lt;=2,"1 to 2",E204&lt;=5,"3 to 5",E204&lt;=10,"6 to 10",E204&lt;=20,"11 to 20",E204&lt;=50,"21 to 50",E204&lt;=100,"51 to 100",E204&lt;=200,"101 to 200",E204&gt;200,"Above 200")</f>
        <v>11 to 20</v>
      </c>
      <c r="G204" s="11" t="s">
        <v>333</v>
      </c>
      <c r="H204" s="47" t="s">
        <v>1552</v>
      </c>
      <c r="I204" s="41" t="s">
        <v>36</v>
      </c>
      <c r="J204" s="41" t="s">
        <v>36</v>
      </c>
      <c r="K204" s="9" t="s">
        <v>334</v>
      </c>
      <c r="L204" s="7">
        <v>78</v>
      </c>
      <c r="M204" s="7">
        <v>12</v>
      </c>
      <c r="N204" s="7">
        <v>0.02</v>
      </c>
      <c r="O204" s="7">
        <v>1E-3</v>
      </c>
      <c r="P204" s="7">
        <v>2312</v>
      </c>
      <c r="Q204" s="7" t="s">
        <v>61</v>
      </c>
      <c r="R204" s="7">
        <v>34.5</v>
      </c>
      <c r="S204" s="7">
        <v>162</v>
      </c>
      <c r="T204" s="7">
        <v>0.82199999999999995</v>
      </c>
      <c r="U204" s="7">
        <v>2</v>
      </c>
      <c r="V204" s="7">
        <v>2</v>
      </c>
      <c r="W204" s="7">
        <v>4</v>
      </c>
      <c r="X204" s="7">
        <v>20</v>
      </c>
      <c r="Y204" s="7" t="s">
        <v>41</v>
      </c>
      <c r="Z204" s="7">
        <v>109</v>
      </c>
      <c r="AA204" s="7">
        <v>2237</v>
      </c>
      <c r="AB204" s="7">
        <v>5</v>
      </c>
      <c r="AC204" s="7">
        <v>43398</v>
      </c>
      <c r="AD204" s="7">
        <v>28609</v>
      </c>
      <c r="AE204" s="41" t="s">
        <v>36</v>
      </c>
      <c r="AF204" s="41" t="s">
        <v>36</v>
      </c>
      <c r="AG204" s="7">
        <v>2025</v>
      </c>
      <c r="AH204" s="7" t="s">
        <v>291</v>
      </c>
    </row>
    <row r="205" spans="1:34" x14ac:dyDescent="0.25">
      <c r="A205" s="7">
        <v>99</v>
      </c>
      <c r="B205" s="11" t="s">
        <v>327</v>
      </c>
      <c r="C205" s="11" t="s">
        <v>335</v>
      </c>
      <c r="D205" s="11" t="s">
        <v>329</v>
      </c>
      <c r="E205" s="8">
        <v>16</v>
      </c>
      <c r="F205" s="7" t="str">
        <f t="array" ref="F205">_xlfn.IFS(E205&lt;1,"0 - 0.9",E205&lt;=2,"1 to 2",E205&lt;=5,"3 to 5",E205&lt;=10,"6 to 10",E205&lt;=20,"11 to 20",E205&lt;=50,"21 to 50",E205&lt;=100,"51 to 100",E205&lt;=200,"101 to 200",E205&gt;200,"Above 200")</f>
        <v>11 to 20</v>
      </c>
      <c r="G205" s="11" t="s">
        <v>336</v>
      </c>
      <c r="H205" s="47" t="s">
        <v>1552</v>
      </c>
      <c r="I205" s="41" t="s">
        <v>36</v>
      </c>
      <c r="J205" s="41" t="s">
        <v>36</v>
      </c>
      <c r="K205" s="9" t="s">
        <v>331</v>
      </c>
      <c r="L205" s="7">
        <v>70</v>
      </c>
      <c r="M205" s="7">
        <v>18</v>
      </c>
      <c r="N205" s="7">
        <v>0.02</v>
      </c>
      <c r="O205" s="7">
        <v>5.9999999999999995E-4</v>
      </c>
      <c r="P205" s="7">
        <v>832</v>
      </c>
      <c r="Q205" s="7" t="s">
        <v>61</v>
      </c>
      <c r="R205" s="7">
        <v>39.4</v>
      </c>
      <c r="S205" s="7">
        <v>156</v>
      </c>
      <c r="T205" s="7">
        <v>0.82199999999999995</v>
      </c>
      <c r="U205" s="7">
        <v>2</v>
      </c>
      <c r="V205" s="7">
        <v>2</v>
      </c>
      <c r="W205" s="7">
        <v>3</v>
      </c>
      <c r="X205" s="7">
        <v>6</v>
      </c>
      <c r="Y205" s="7" t="s">
        <v>41</v>
      </c>
      <c r="Z205" s="7">
        <v>64</v>
      </c>
      <c r="AA205" s="7">
        <v>1633</v>
      </c>
      <c r="AB205" s="7">
        <v>4</v>
      </c>
      <c r="AC205" s="7">
        <v>41400</v>
      </c>
      <c r="AD205" s="7">
        <v>20963</v>
      </c>
      <c r="AE205" s="41" t="s">
        <v>36</v>
      </c>
      <c r="AF205" s="41" t="s">
        <v>36</v>
      </c>
      <c r="AG205" s="7">
        <v>2025</v>
      </c>
      <c r="AH205" s="7" t="s">
        <v>291</v>
      </c>
    </row>
    <row r="206" spans="1:34" x14ac:dyDescent="0.25">
      <c r="A206" s="7">
        <v>100</v>
      </c>
      <c r="B206" s="11" t="s">
        <v>327</v>
      </c>
      <c r="C206" s="11" t="s">
        <v>337</v>
      </c>
      <c r="D206" s="11" t="s">
        <v>329</v>
      </c>
      <c r="E206" s="8">
        <v>16</v>
      </c>
      <c r="F206" s="7" t="str">
        <f t="array" ref="F206">_xlfn.IFS(E206&lt;1,"0 - 0.9",E206&lt;=2,"1 to 2",E206&lt;=5,"3 to 5",E206&lt;=10,"6 to 10",E206&lt;=20,"11 to 20",E206&lt;=50,"21 to 50",E206&lt;=100,"51 to 100",E206&lt;=200,"101 to 200",E206&gt;200,"Above 200")</f>
        <v>11 to 20</v>
      </c>
      <c r="G206" s="11" t="s">
        <v>338</v>
      </c>
      <c r="H206" s="47" t="s">
        <v>1552</v>
      </c>
      <c r="I206" s="41" t="s">
        <v>36</v>
      </c>
      <c r="J206" s="41" t="s">
        <v>36</v>
      </c>
      <c r="K206" s="9" t="s">
        <v>334</v>
      </c>
      <c r="L206" s="7">
        <v>60</v>
      </c>
      <c r="M206" s="7">
        <v>13</v>
      </c>
      <c r="N206" s="7">
        <v>0.02</v>
      </c>
      <c r="O206" s="7">
        <v>5.0000000000000001E-4</v>
      </c>
      <c r="P206" s="7">
        <v>1994</v>
      </c>
      <c r="Q206" s="7" t="s">
        <v>61</v>
      </c>
      <c r="R206" s="7">
        <v>39.799999999999997</v>
      </c>
      <c r="S206" s="7">
        <v>160</v>
      </c>
      <c r="T206" s="7">
        <v>0.82199999999999995</v>
      </c>
      <c r="U206" s="7">
        <v>1</v>
      </c>
      <c r="V206" s="7">
        <v>3</v>
      </c>
      <c r="W206" s="7">
        <v>3</v>
      </c>
      <c r="X206" s="7">
        <v>3</v>
      </c>
      <c r="Y206" s="7" t="s">
        <v>41</v>
      </c>
      <c r="Z206" s="7">
        <v>89</v>
      </c>
      <c r="AA206" s="7">
        <v>3086</v>
      </c>
      <c r="AB206" s="7">
        <v>5</v>
      </c>
      <c r="AC206" s="7">
        <v>41054</v>
      </c>
      <c r="AD206" s="7">
        <v>25385</v>
      </c>
      <c r="AE206" s="41" t="s">
        <v>36</v>
      </c>
      <c r="AF206" s="41" t="s">
        <v>36</v>
      </c>
      <c r="AG206" s="7">
        <v>2025</v>
      </c>
      <c r="AH206" s="7" t="s">
        <v>291</v>
      </c>
    </row>
    <row r="207" spans="1:34" x14ac:dyDescent="0.25">
      <c r="A207" s="7">
        <v>101</v>
      </c>
      <c r="B207" s="11" t="s">
        <v>327</v>
      </c>
      <c r="C207" s="11" t="s">
        <v>339</v>
      </c>
      <c r="D207" s="11">
        <v>2</v>
      </c>
      <c r="E207" s="8">
        <v>2</v>
      </c>
      <c r="F207" s="7" t="str">
        <f t="array" ref="F207">_xlfn.IFS(E207&lt;1,"0 - 0.9",E207&lt;=2,"1 to 2",E207&lt;=5,"3 to 5",E207&lt;=10,"6 to 10",E207&lt;=20,"11 to 20",E207&lt;=50,"21 to 50",E207&lt;=100,"51 to 100",E207&lt;=200,"101 to 200",E207&gt;200,"Above 200")</f>
        <v>1 to 2</v>
      </c>
      <c r="G207" s="11" t="s">
        <v>340</v>
      </c>
      <c r="H207" s="47" t="s">
        <v>1552</v>
      </c>
      <c r="I207" s="41" t="s">
        <v>36</v>
      </c>
      <c r="J207" s="41" t="s">
        <v>36</v>
      </c>
      <c r="K207" s="9" t="s">
        <v>331</v>
      </c>
      <c r="L207" s="7">
        <v>74</v>
      </c>
      <c r="M207" s="7">
        <v>23</v>
      </c>
      <c r="N207" s="7">
        <v>0.02</v>
      </c>
      <c r="O207" s="7">
        <v>1E-3</v>
      </c>
      <c r="P207" s="7">
        <v>1352</v>
      </c>
      <c r="Q207" s="7" t="s">
        <v>61</v>
      </c>
      <c r="R207" s="7">
        <v>39</v>
      </c>
      <c r="S207" s="7">
        <v>162</v>
      </c>
      <c r="T207" s="7">
        <v>0.82199999999999995</v>
      </c>
      <c r="U207" s="7">
        <v>1</v>
      </c>
      <c r="V207" s="7">
        <v>2</v>
      </c>
      <c r="W207" s="7">
        <v>3</v>
      </c>
      <c r="X207" s="7">
        <v>4</v>
      </c>
      <c r="Y207" s="7" t="s">
        <v>41</v>
      </c>
      <c r="Z207" s="7">
        <v>47</v>
      </c>
      <c r="AA207" s="7">
        <v>1962</v>
      </c>
      <c r="AB207" s="7">
        <v>5</v>
      </c>
      <c r="AC207" s="7">
        <v>43341</v>
      </c>
      <c r="AD207" s="7">
        <v>24261</v>
      </c>
      <c r="AE207" s="41" t="s">
        <v>36</v>
      </c>
      <c r="AF207" s="41" t="s">
        <v>36</v>
      </c>
      <c r="AG207" s="7">
        <v>2025</v>
      </c>
      <c r="AH207" s="7" t="s">
        <v>291</v>
      </c>
    </row>
    <row r="208" spans="1:34" x14ac:dyDescent="0.25">
      <c r="A208" s="7">
        <v>102</v>
      </c>
      <c r="B208" s="11" t="s">
        <v>327</v>
      </c>
      <c r="C208" s="11" t="s">
        <v>341</v>
      </c>
      <c r="D208" s="11">
        <v>2</v>
      </c>
      <c r="E208" s="8">
        <v>2</v>
      </c>
      <c r="F208" s="7" t="str">
        <f t="array" ref="F208">_xlfn.IFS(E208&lt;1,"0 - 0.9",E208&lt;=2,"1 to 2",E208&lt;=5,"3 to 5",E208&lt;=10,"6 to 10",E208&lt;=20,"11 to 20",E208&lt;=50,"21 to 50",E208&lt;=100,"51 to 100",E208&lt;=200,"101 to 200",E208&gt;200,"Above 200")</f>
        <v>1 to 2</v>
      </c>
      <c r="G208" s="11" t="s">
        <v>342</v>
      </c>
      <c r="H208" s="47" t="s">
        <v>1552</v>
      </c>
      <c r="I208" s="41" t="s">
        <v>36</v>
      </c>
      <c r="J208" s="41" t="s">
        <v>36</v>
      </c>
      <c r="K208" s="9" t="s">
        <v>331</v>
      </c>
      <c r="L208" s="7">
        <v>73</v>
      </c>
      <c r="M208" s="7">
        <v>25</v>
      </c>
      <c r="N208" s="7">
        <v>0.02</v>
      </c>
      <c r="O208" s="7">
        <v>4.0000000000000001E-3</v>
      </c>
      <c r="P208" s="7">
        <v>1160</v>
      </c>
      <c r="Q208" s="7" t="s">
        <v>61</v>
      </c>
      <c r="R208" s="7">
        <v>38</v>
      </c>
      <c r="S208" s="7">
        <v>170</v>
      </c>
      <c r="T208" s="7">
        <v>0.82199999999999995</v>
      </c>
      <c r="U208" s="7">
        <v>4</v>
      </c>
      <c r="V208" s="7">
        <v>3</v>
      </c>
      <c r="W208" s="7">
        <v>2</v>
      </c>
      <c r="X208" s="7">
        <v>2</v>
      </c>
      <c r="Y208" s="7" t="s">
        <v>41</v>
      </c>
      <c r="Z208" s="7">
        <v>48</v>
      </c>
      <c r="AA208" s="7">
        <v>1775</v>
      </c>
      <c r="AB208" s="7">
        <v>4</v>
      </c>
      <c r="AC208" s="7">
        <v>40269</v>
      </c>
      <c r="AD208" s="7">
        <v>21976</v>
      </c>
      <c r="AE208" s="41" t="s">
        <v>36</v>
      </c>
      <c r="AF208" s="41" t="s">
        <v>36</v>
      </c>
      <c r="AG208" s="7">
        <v>2025</v>
      </c>
      <c r="AH208" s="7" t="s">
        <v>291</v>
      </c>
    </row>
    <row r="209" spans="1:34" x14ac:dyDescent="0.25">
      <c r="A209" s="7">
        <v>103</v>
      </c>
      <c r="B209" s="11" t="s">
        <v>327</v>
      </c>
      <c r="C209" s="11" t="s">
        <v>343</v>
      </c>
      <c r="D209" s="11">
        <v>2</v>
      </c>
      <c r="E209" s="8">
        <v>2</v>
      </c>
      <c r="F209" s="7" t="str">
        <f t="array" ref="F209">_xlfn.IFS(E209&lt;1,"0 - 0.9",E209&lt;=2,"1 to 2",E209&lt;=5,"3 to 5",E209&lt;=10,"6 to 10",E209&lt;=20,"11 to 20",E209&lt;=50,"21 to 50",E209&lt;=100,"51 to 100",E209&lt;=200,"101 to 200",E209&gt;200,"Above 200")</f>
        <v>1 to 2</v>
      </c>
      <c r="G209" s="11" t="s">
        <v>344</v>
      </c>
      <c r="H209" s="47" t="s">
        <v>1552</v>
      </c>
      <c r="I209" s="41" t="s">
        <v>36</v>
      </c>
      <c r="J209" s="41" t="s">
        <v>36</v>
      </c>
      <c r="K209" s="9" t="s">
        <v>331</v>
      </c>
      <c r="L209" s="7">
        <v>72</v>
      </c>
      <c r="M209" s="7">
        <v>26</v>
      </c>
      <c r="N209" s="7">
        <v>0.02</v>
      </c>
      <c r="O209" s="7">
        <v>5.0000000000000001E-3</v>
      </c>
      <c r="P209" s="7">
        <v>1256</v>
      </c>
      <c r="Q209" s="7" t="s">
        <v>61</v>
      </c>
      <c r="R209" s="7">
        <v>39.5</v>
      </c>
      <c r="S209" s="7">
        <v>168</v>
      </c>
      <c r="T209" s="7">
        <v>0.82199999999999995</v>
      </c>
      <c r="U209" s="7">
        <v>1</v>
      </c>
      <c r="V209" s="7">
        <v>2</v>
      </c>
      <c r="W209" s="7">
        <v>3</v>
      </c>
      <c r="X209" s="7">
        <v>3</v>
      </c>
      <c r="Y209" s="7" t="s">
        <v>41</v>
      </c>
      <c r="Z209" s="7">
        <v>53</v>
      </c>
      <c r="AA209" s="7">
        <v>1715</v>
      </c>
      <c r="AB209" s="7">
        <v>4</v>
      </c>
      <c r="AC209" s="7">
        <v>41856</v>
      </c>
      <c r="AD209" s="7">
        <v>22535</v>
      </c>
      <c r="AE209" s="41" t="s">
        <v>36</v>
      </c>
      <c r="AF209" s="41" t="s">
        <v>36</v>
      </c>
      <c r="AG209" s="7">
        <v>2025</v>
      </c>
      <c r="AH209" s="7" t="s">
        <v>291</v>
      </c>
    </row>
    <row r="210" spans="1:34" x14ac:dyDescent="0.25">
      <c r="A210" s="7">
        <v>104</v>
      </c>
      <c r="B210" s="11" t="s">
        <v>327</v>
      </c>
      <c r="C210" s="11" t="s">
        <v>345</v>
      </c>
      <c r="D210" s="11">
        <v>2</v>
      </c>
      <c r="E210" s="8">
        <v>2</v>
      </c>
      <c r="F210" s="7" t="str">
        <f t="array" ref="F210">_xlfn.IFS(E210&lt;1,"0 - 0.9",E210&lt;=2,"1 to 2",E210&lt;=5,"3 to 5",E210&lt;=10,"6 to 10",E210&lt;=20,"11 to 20",E210&lt;=50,"21 to 50",E210&lt;=100,"51 to 100",E210&lt;=200,"101 to 200",E210&gt;200,"Above 200")</f>
        <v>1 to 2</v>
      </c>
      <c r="G210" s="11" t="s">
        <v>344</v>
      </c>
      <c r="H210" s="47" t="s">
        <v>1552</v>
      </c>
      <c r="I210" s="41" t="s">
        <v>36</v>
      </c>
      <c r="J210" s="41" t="s">
        <v>36</v>
      </c>
      <c r="K210" s="9" t="s">
        <v>346</v>
      </c>
      <c r="L210" s="7">
        <v>40</v>
      </c>
      <c r="M210" s="7">
        <v>38</v>
      </c>
      <c r="N210" s="7">
        <v>0.02</v>
      </c>
      <c r="O210" s="7">
        <v>6.4000000000000001E-2</v>
      </c>
      <c r="P210" s="7">
        <v>1393</v>
      </c>
      <c r="Q210" s="7" t="s">
        <v>61</v>
      </c>
      <c r="R210" s="7">
        <v>38.9</v>
      </c>
      <c r="S210" s="7">
        <v>166</v>
      </c>
      <c r="T210" s="7">
        <v>0.82199999999999995</v>
      </c>
      <c r="U210" s="7">
        <v>1</v>
      </c>
      <c r="V210" s="7">
        <v>2</v>
      </c>
      <c r="W210" s="7">
        <v>3</v>
      </c>
      <c r="X210" s="7">
        <v>3</v>
      </c>
      <c r="Y210" s="7" t="s">
        <v>41</v>
      </c>
      <c r="Z210" s="7">
        <v>33</v>
      </c>
      <c r="AA210" s="7">
        <v>813</v>
      </c>
      <c r="AB210" s="7">
        <v>5</v>
      </c>
      <c r="AC210" s="7">
        <v>41876</v>
      </c>
      <c r="AD210" s="7">
        <v>21948</v>
      </c>
      <c r="AE210" s="41" t="s">
        <v>36</v>
      </c>
      <c r="AF210" s="41" t="s">
        <v>36</v>
      </c>
      <c r="AG210" s="7">
        <v>2025</v>
      </c>
      <c r="AH210" s="7" t="s">
        <v>291</v>
      </c>
    </row>
    <row r="211" spans="1:34" x14ac:dyDescent="0.25">
      <c r="A211" s="7">
        <v>105</v>
      </c>
      <c r="B211" s="11" t="s">
        <v>327</v>
      </c>
      <c r="C211" s="11" t="s">
        <v>345</v>
      </c>
      <c r="D211" s="11">
        <v>2</v>
      </c>
      <c r="E211" s="8">
        <v>2</v>
      </c>
      <c r="F211" s="7" t="str">
        <f t="array" ref="F211">_xlfn.IFS(E211&lt;1,"0 - 0.9",E211&lt;=2,"1 to 2",E211&lt;=5,"3 to 5",E211&lt;=10,"6 to 10",E211&lt;=20,"11 to 20",E211&lt;=50,"21 to 50",E211&lt;=100,"51 to 100",E211&lt;=200,"101 to 200",E211&gt;200,"Above 200")</f>
        <v>1 to 2</v>
      </c>
      <c r="G211" s="11" t="s">
        <v>347</v>
      </c>
      <c r="H211" s="47" t="s">
        <v>1552</v>
      </c>
      <c r="I211" s="41" t="s">
        <v>36</v>
      </c>
      <c r="J211" s="41" t="s">
        <v>36</v>
      </c>
      <c r="K211" s="9" t="s">
        <v>348</v>
      </c>
      <c r="L211" s="7">
        <v>69</v>
      </c>
      <c r="M211" s="7">
        <v>20</v>
      </c>
      <c r="N211" s="7" t="s">
        <v>35</v>
      </c>
      <c r="O211" s="7" t="s">
        <v>35</v>
      </c>
      <c r="P211" s="7" t="s">
        <v>35</v>
      </c>
      <c r="Q211" s="7" t="s">
        <v>35</v>
      </c>
      <c r="R211" s="7" t="s">
        <v>35</v>
      </c>
      <c r="S211" s="7" t="s">
        <v>35</v>
      </c>
      <c r="T211" s="7" t="s">
        <v>35</v>
      </c>
      <c r="U211" s="7">
        <v>2</v>
      </c>
      <c r="V211" s="7">
        <v>1</v>
      </c>
      <c r="W211" s="7">
        <v>1</v>
      </c>
      <c r="X211" s="7">
        <v>2</v>
      </c>
      <c r="Y211" s="7" t="s">
        <v>41</v>
      </c>
      <c r="Z211" s="7">
        <v>22</v>
      </c>
      <c r="AA211" s="7">
        <v>508</v>
      </c>
      <c r="AB211" s="7">
        <v>5</v>
      </c>
      <c r="AC211" s="7">
        <v>41336</v>
      </c>
      <c r="AD211" s="7">
        <v>29704</v>
      </c>
      <c r="AE211" s="41" t="s">
        <v>36</v>
      </c>
      <c r="AF211" s="41" t="s">
        <v>36</v>
      </c>
      <c r="AG211" s="7">
        <v>2025</v>
      </c>
      <c r="AH211" s="7" t="s">
        <v>349</v>
      </c>
    </row>
    <row r="212" spans="1:34" x14ac:dyDescent="0.25">
      <c r="A212" s="7">
        <v>106</v>
      </c>
      <c r="B212" s="11" t="s">
        <v>327</v>
      </c>
      <c r="C212" s="11" t="s">
        <v>350</v>
      </c>
      <c r="D212" s="11">
        <v>2.5</v>
      </c>
      <c r="E212" s="8">
        <v>2.5</v>
      </c>
      <c r="F212" s="7" t="str">
        <f t="array" ref="F212">_xlfn.IFS(E212&lt;1,"0 - 0.9",E212&lt;=2,"1 to 2",E212&lt;=5,"3 to 5",E212&lt;=10,"6 to 10",E212&lt;=20,"11 to 20",E212&lt;=50,"21 to 50",E212&lt;=100,"51 to 100",E212&lt;=200,"101 to 200",E212&gt;200,"Above 200")</f>
        <v>3 to 5</v>
      </c>
      <c r="G212" s="11" t="s">
        <v>351</v>
      </c>
      <c r="H212" s="47" t="s">
        <v>1552</v>
      </c>
      <c r="I212" s="41" t="s">
        <v>36</v>
      </c>
      <c r="J212" s="41" t="s">
        <v>36</v>
      </c>
      <c r="K212" s="9" t="s">
        <v>346</v>
      </c>
      <c r="L212" s="7">
        <v>49</v>
      </c>
      <c r="M212" s="7">
        <v>32</v>
      </c>
      <c r="N212" s="7">
        <v>0.02</v>
      </c>
      <c r="O212" s="7">
        <v>1.0999999999999999E-2</v>
      </c>
      <c r="P212" s="7">
        <v>1233</v>
      </c>
      <c r="Q212" s="7" t="s">
        <v>61</v>
      </c>
      <c r="R212" s="7">
        <v>41.1</v>
      </c>
      <c r="S212" s="7">
        <v>168</v>
      </c>
      <c r="T212" s="7">
        <v>0.82199999999999995</v>
      </c>
      <c r="U212" s="7">
        <v>9</v>
      </c>
      <c r="V212" s="7">
        <v>2</v>
      </c>
      <c r="W212" s="7">
        <v>3</v>
      </c>
      <c r="X212" s="7">
        <v>7</v>
      </c>
      <c r="Y212" s="7" t="s">
        <v>41</v>
      </c>
      <c r="Z212" s="7">
        <v>66</v>
      </c>
      <c r="AA212" s="7">
        <v>5582</v>
      </c>
      <c r="AB212" s="7">
        <v>5</v>
      </c>
      <c r="AC212" s="7">
        <v>43170</v>
      </c>
      <c r="AD212" s="7">
        <v>23454</v>
      </c>
      <c r="AE212" s="41" t="s">
        <v>36</v>
      </c>
      <c r="AF212" s="41" t="s">
        <v>36</v>
      </c>
      <c r="AG212" s="7">
        <v>2025</v>
      </c>
      <c r="AH212" s="7" t="s">
        <v>291</v>
      </c>
    </row>
    <row r="213" spans="1:34" x14ac:dyDescent="0.25">
      <c r="A213" s="7">
        <v>107</v>
      </c>
      <c r="B213" s="11" t="s">
        <v>327</v>
      </c>
      <c r="C213" s="11" t="s">
        <v>352</v>
      </c>
      <c r="D213" s="11">
        <v>1</v>
      </c>
      <c r="E213" s="8">
        <v>1</v>
      </c>
      <c r="F213" s="7" t="str">
        <f t="array" ref="F213">_xlfn.IFS(E213&lt;1,"0 - 0.9",E213&lt;=2,"1 to 2",E213&lt;=5,"3 to 5",E213&lt;=10,"6 to 10",E213&lt;=20,"11 to 20",E213&lt;=50,"21 to 50",E213&lt;=100,"51 to 100",E213&lt;=200,"101 to 200",E213&gt;200,"Above 200")</f>
        <v>1 to 2</v>
      </c>
      <c r="G213" s="11" t="s">
        <v>353</v>
      </c>
      <c r="H213" s="47" t="s">
        <v>1552</v>
      </c>
      <c r="I213" s="41" t="s">
        <v>36</v>
      </c>
      <c r="J213" s="41" t="s">
        <v>36</v>
      </c>
      <c r="K213" s="9" t="s">
        <v>346</v>
      </c>
      <c r="L213" s="7">
        <v>72</v>
      </c>
      <c r="M213" s="7">
        <v>15</v>
      </c>
      <c r="N213" s="7">
        <v>0.02</v>
      </c>
      <c r="O213" s="7">
        <v>3.0000000000000001E-3</v>
      </c>
      <c r="P213" s="7">
        <v>1507</v>
      </c>
      <c r="Q213" s="7" t="s">
        <v>61</v>
      </c>
      <c r="R213" s="7">
        <v>42.2</v>
      </c>
      <c r="S213" s="7">
        <v>166</v>
      </c>
      <c r="T213" s="7">
        <v>0.82199999999999995</v>
      </c>
      <c r="U213" s="7">
        <v>2</v>
      </c>
      <c r="V213" s="7">
        <v>2</v>
      </c>
      <c r="W213" s="7">
        <v>3</v>
      </c>
      <c r="X213" s="7">
        <v>3</v>
      </c>
      <c r="Y213" s="7" t="s">
        <v>41</v>
      </c>
      <c r="Z213" s="7">
        <v>143</v>
      </c>
      <c r="AA213" s="7">
        <v>2438</v>
      </c>
      <c r="AB213" s="7">
        <v>5</v>
      </c>
      <c r="AC213" s="7">
        <v>40554</v>
      </c>
      <c r="AD213" s="7">
        <v>24734</v>
      </c>
      <c r="AE213" s="41" t="s">
        <v>36</v>
      </c>
      <c r="AF213" s="41" t="s">
        <v>36</v>
      </c>
      <c r="AG213" s="7">
        <v>2025</v>
      </c>
      <c r="AH213" s="7" t="s">
        <v>291</v>
      </c>
    </row>
    <row r="214" spans="1:34" x14ac:dyDescent="0.25">
      <c r="A214" s="7">
        <v>108</v>
      </c>
      <c r="B214" s="11" t="s">
        <v>327</v>
      </c>
      <c r="C214" s="11" t="s">
        <v>354</v>
      </c>
      <c r="D214" s="11">
        <v>2.5</v>
      </c>
      <c r="E214" s="8">
        <v>2.5</v>
      </c>
      <c r="F214" s="7" t="str">
        <f t="array" ref="F214">_xlfn.IFS(E214&lt;1,"0 - 0.9",E214&lt;=2,"1 to 2",E214&lt;=5,"3 to 5",E214&lt;=10,"6 to 10",E214&lt;=20,"11 to 20",E214&lt;=50,"21 to 50",E214&lt;=100,"51 to 100",E214&lt;=200,"101 to 200",E214&gt;200,"Above 200")</f>
        <v>3 to 5</v>
      </c>
      <c r="G214" s="11" t="s">
        <v>355</v>
      </c>
      <c r="H214" s="47" t="s">
        <v>1552</v>
      </c>
      <c r="I214" s="41" t="s">
        <v>36</v>
      </c>
      <c r="J214" s="41" t="s">
        <v>36</v>
      </c>
      <c r="K214" s="9" t="s">
        <v>334</v>
      </c>
      <c r="L214" s="7">
        <v>72</v>
      </c>
      <c r="M214" s="7">
        <v>20</v>
      </c>
      <c r="N214" s="7">
        <v>0.02</v>
      </c>
      <c r="O214" s="7">
        <v>4.0000000000000002E-4</v>
      </c>
      <c r="P214" s="7">
        <v>2322</v>
      </c>
      <c r="Q214" s="7" t="s">
        <v>61</v>
      </c>
      <c r="R214" s="7">
        <v>42.4</v>
      </c>
      <c r="S214" s="7">
        <v>172</v>
      </c>
      <c r="T214" s="7">
        <v>0.82199999999999995</v>
      </c>
      <c r="U214" s="7">
        <v>1</v>
      </c>
      <c r="V214" s="7">
        <v>2</v>
      </c>
      <c r="W214" s="7">
        <v>3</v>
      </c>
      <c r="X214" s="7">
        <v>3</v>
      </c>
      <c r="Y214" s="7" t="s">
        <v>41</v>
      </c>
      <c r="Z214" s="7">
        <v>25</v>
      </c>
      <c r="AA214" s="7">
        <v>1061</v>
      </c>
      <c r="AB214" s="7">
        <v>5</v>
      </c>
      <c r="AC214" s="7">
        <v>41234</v>
      </c>
      <c r="AD214" s="7">
        <v>24518</v>
      </c>
      <c r="AE214" s="41" t="s">
        <v>36</v>
      </c>
      <c r="AF214" s="41" t="s">
        <v>36</v>
      </c>
      <c r="AG214" s="7">
        <v>2025</v>
      </c>
      <c r="AH214" s="7" t="s">
        <v>291</v>
      </c>
    </row>
    <row r="215" spans="1:34" x14ac:dyDescent="0.25">
      <c r="A215" s="7">
        <v>109</v>
      </c>
      <c r="B215" s="11" t="s">
        <v>327</v>
      </c>
      <c r="C215" s="11" t="s">
        <v>356</v>
      </c>
      <c r="D215" s="11">
        <v>2</v>
      </c>
      <c r="E215" s="8">
        <v>2</v>
      </c>
      <c r="F215" s="7" t="str">
        <f t="array" ref="F215">_xlfn.IFS(E215&lt;1,"0 - 0.9",E215&lt;=2,"1 to 2",E215&lt;=5,"3 to 5",E215&lt;=10,"6 to 10",E215&lt;=20,"11 to 20",E215&lt;=50,"21 to 50",E215&lt;=100,"51 to 100",E215&lt;=200,"101 to 200",E215&gt;200,"Above 200")</f>
        <v>1 to 2</v>
      </c>
      <c r="G215" s="11" t="s">
        <v>357</v>
      </c>
      <c r="H215" s="47" t="s">
        <v>1552</v>
      </c>
      <c r="I215" s="41" t="s">
        <v>36</v>
      </c>
      <c r="J215" s="41" t="s">
        <v>36</v>
      </c>
      <c r="K215" s="9" t="s">
        <v>334</v>
      </c>
      <c r="L215" s="7">
        <v>58</v>
      </c>
      <c r="M215" s="7">
        <v>19</v>
      </c>
      <c r="N215" s="7">
        <v>0.02</v>
      </c>
      <c r="O215" s="7">
        <v>8.9999999999999993E-3</v>
      </c>
      <c r="P215" s="7">
        <v>565</v>
      </c>
      <c r="Q215" s="7" t="s">
        <v>61</v>
      </c>
      <c r="R215" s="7">
        <v>35.9</v>
      </c>
      <c r="S215" s="7">
        <v>164</v>
      </c>
      <c r="T215" s="7">
        <v>0.82199999999999995</v>
      </c>
      <c r="U215" s="7">
        <v>3</v>
      </c>
      <c r="V215" s="7">
        <v>2</v>
      </c>
      <c r="W215" s="7">
        <v>3</v>
      </c>
      <c r="X215" s="7">
        <v>3</v>
      </c>
      <c r="Y215" s="7" t="s">
        <v>41</v>
      </c>
      <c r="Z215" s="7">
        <v>52</v>
      </c>
      <c r="AA215" s="7">
        <v>1624</v>
      </c>
      <c r="AB215" s="7">
        <v>5</v>
      </c>
      <c r="AC215" s="7">
        <v>41174</v>
      </c>
      <c r="AD215" s="7">
        <v>27895</v>
      </c>
      <c r="AE215" s="41" t="s">
        <v>36</v>
      </c>
      <c r="AF215" s="41" t="s">
        <v>36</v>
      </c>
      <c r="AG215" s="7">
        <v>2025</v>
      </c>
      <c r="AH215" s="7" t="s">
        <v>291</v>
      </c>
    </row>
    <row r="216" spans="1:34" x14ac:dyDescent="0.25">
      <c r="A216" s="7">
        <v>110</v>
      </c>
      <c r="B216" s="11" t="s">
        <v>327</v>
      </c>
      <c r="C216" s="11" t="s">
        <v>358</v>
      </c>
      <c r="D216" s="11">
        <v>2</v>
      </c>
      <c r="E216" s="8">
        <v>2</v>
      </c>
      <c r="F216" s="7" t="str">
        <f t="array" ref="F216">_xlfn.IFS(E216&lt;1,"0 - 0.9",E216&lt;=2,"1 to 2",E216&lt;=5,"3 to 5",E216&lt;=10,"6 to 10",E216&lt;=20,"11 to 20",E216&lt;=50,"21 to 50",E216&lt;=100,"51 to 100",E216&lt;=200,"101 to 200",E216&gt;200,"Above 200")</f>
        <v>1 to 2</v>
      </c>
      <c r="G216" s="11" t="s">
        <v>359</v>
      </c>
      <c r="H216" s="47" t="s">
        <v>1552</v>
      </c>
      <c r="I216" s="41" t="s">
        <v>36</v>
      </c>
      <c r="J216" s="41" t="s">
        <v>36</v>
      </c>
      <c r="K216" s="9" t="s">
        <v>360</v>
      </c>
      <c r="L216" s="7">
        <v>73</v>
      </c>
      <c r="M216" s="7">
        <v>11</v>
      </c>
      <c r="N216" s="7">
        <v>0.02</v>
      </c>
      <c r="O216" s="7">
        <v>4.0000000000000002E-4</v>
      </c>
      <c r="P216" s="7">
        <v>1336</v>
      </c>
      <c r="Q216" s="7" t="s">
        <v>61</v>
      </c>
      <c r="R216" s="7">
        <v>40.6</v>
      </c>
      <c r="S216" s="7">
        <v>160</v>
      </c>
      <c r="T216" s="7">
        <v>0.82199999999999995</v>
      </c>
      <c r="U216" s="7">
        <v>1</v>
      </c>
      <c r="V216" s="7">
        <v>2</v>
      </c>
      <c r="W216" s="7">
        <v>3</v>
      </c>
      <c r="X216" s="7">
        <v>3</v>
      </c>
      <c r="Y216" s="7" t="s">
        <v>41</v>
      </c>
      <c r="Z216" s="7">
        <v>75</v>
      </c>
      <c r="AA216" s="7">
        <v>2225</v>
      </c>
      <c r="AB216" s="7">
        <v>5</v>
      </c>
      <c r="AC216" s="7">
        <v>45431</v>
      </c>
      <c r="AD216" s="7">
        <v>23340</v>
      </c>
      <c r="AE216" s="41" t="s">
        <v>36</v>
      </c>
      <c r="AF216" s="41" t="s">
        <v>36</v>
      </c>
      <c r="AG216" s="7">
        <v>2025</v>
      </c>
      <c r="AH216" s="7" t="s">
        <v>291</v>
      </c>
    </row>
    <row r="217" spans="1:34" x14ac:dyDescent="0.25">
      <c r="A217" s="7">
        <v>111</v>
      </c>
      <c r="B217" s="11" t="s">
        <v>327</v>
      </c>
      <c r="C217" s="11" t="s">
        <v>361</v>
      </c>
      <c r="D217" s="11">
        <v>2</v>
      </c>
      <c r="E217" s="8">
        <v>2</v>
      </c>
      <c r="F217" s="7" t="str">
        <f t="array" ref="F217">_xlfn.IFS(E217&lt;1,"0 - 0.9",E217&lt;=2,"1 to 2",E217&lt;=5,"3 to 5",E217&lt;=10,"6 to 10",E217&lt;=20,"11 to 20",E217&lt;=50,"21 to 50",E217&lt;=100,"51 to 100",E217&lt;=200,"101 to 200",E217&gt;200,"Above 200")</f>
        <v>1 to 2</v>
      </c>
      <c r="G217" s="11" t="s">
        <v>362</v>
      </c>
      <c r="H217" s="47" t="s">
        <v>1552</v>
      </c>
      <c r="I217" s="41" t="s">
        <v>36</v>
      </c>
      <c r="J217" s="41" t="s">
        <v>36</v>
      </c>
      <c r="K217" s="9" t="s">
        <v>360</v>
      </c>
      <c r="L217" s="7">
        <v>73</v>
      </c>
      <c r="M217" s="7">
        <v>17</v>
      </c>
      <c r="N217" s="7">
        <v>0.02</v>
      </c>
      <c r="O217" s="7">
        <v>6.0000000000000001E-3</v>
      </c>
      <c r="P217" s="7">
        <v>725</v>
      </c>
      <c r="Q217" s="7" t="s">
        <v>61</v>
      </c>
      <c r="R217" s="7">
        <v>35</v>
      </c>
      <c r="S217" s="7">
        <v>162</v>
      </c>
      <c r="T217" s="7">
        <v>0.82199999999999995</v>
      </c>
      <c r="U217" s="7">
        <v>1</v>
      </c>
      <c r="V217" s="7">
        <v>2</v>
      </c>
      <c r="W217" s="7">
        <v>3</v>
      </c>
      <c r="X217" s="7">
        <v>3</v>
      </c>
      <c r="Y217" s="7" t="s">
        <v>41</v>
      </c>
      <c r="Z217" s="7">
        <v>57</v>
      </c>
      <c r="AA217" s="7">
        <v>1784</v>
      </c>
      <c r="AB217" s="7">
        <v>4</v>
      </c>
      <c r="AC217" s="7">
        <v>41342</v>
      </c>
      <c r="AD217" s="7">
        <v>25309</v>
      </c>
      <c r="AE217" s="41" t="s">
        <v>36</v>
      </c>
      <c r="AF217" s="41" t="s">
        <v>36</v>
      </c>
      <c r="AG217" s="7">
        <v>2025</v>
      </c>
      <c r="AH217" s="7" t="s">
        <v>291</v>
      </c>
    </row>
    <row r="218" spans="1:34" x14ac:dyDescent="0.25">
      <c r="A218" s="7">
        <v>112</v>
      </c>
      <c r="B218" s="11" t="s">
        <v>327</v>
      </c>
      <c r="C218" s="11" t="s">
        <v>363</v>
      </c>
      <c r="D218" s="11">
        <v>2</v>
      </c>
      <c r="E218" s="8">
        <v>2</v>
      </c>
      <c r="F218" s="7" t="str">
        <f t="array" ref="F218">_xlfn.IFS(E218&lt;1,"0 - 0.9",E218&lt;=2,"1 to 2",E218&lt;=5,"3 to 5",E218&lt;=10,"6 to 10",E218&lt;=20,"11 to 20",E218&lt;=50,"21 to 50",E218&lt;=100,"51 to 100",E218&lt;=200,"101 to 200",E218&gt;200,"Above 200")</f>
        <v>1 to 2</v>
      </c>
      <c r="G218" s="11" t="s">
        <v>364</v>
      </c>
      <c r="H218" s="47" t="s">
        <v>1552</v>
      </c>
      <c r="I218" s="41" t="s">
        <v>36</v>
      </c>
      <c r="J218" s="41" t="s">
        <v>36</v>
      </c>
      <c r="K218" s="9" t="s">
        <v>360</v>
      </c>
      <c r="L218" s="7">
        <v>41</v>
      </c>
      <c r="M218" s="7">
        <v>33</v>
      </c>
      <c r="N218" s="7">
        <v>0.02</v>
      </c>
      <c r="O218" s="7">
        <v>2E-3</v>
      </c>
      <c r="P218" s="7">
        <v>817</v>
      </c>
      <c r="Q218" s="7" t="s">
        <v>61</v>
      </c>
      <c r="R218" s="7">
        <v>37.799999999999997</v>
      </c>
      <c r="S218" s="7">
        <v>160</v>
      </c>
      <c r="T218" s="7">
        <v>0.82199999999999995</v>
      </c>
      <c r="U218" s="7">
        <v>1</v>
      </c>
      <c r="V218" s="7">
        <v>2</v>
      </c>
      <c r="W218" s="7">
        <v>3</v>
      </c>
      <c r="X218" s="7">
        <v>3</v>
      </c>
      <c r="Y218" s="7" t="s">
        <v>41</v>
      </c>
      <c r="Z218" s="7">
        <v>39</v>
      </c>
      <c r="AA218" s="7">
        <v>1384</v>
      </c>
      <c r="AB218" s="7">
        <v>4</v>
      </c>
      <c r="AC218" s="7">
        <v>45983</v>
      </c>
      <c r="AD218" s="7">
        <v>28247</v>
      </c>
      <c r="AE218" s="41" t="s">
        <v>36</v>
      </c>
      <c r="AF218" s="41" t="s">
        <v>36</v>
      </c>
      <c r="AG218" s="7">
        <v>2025</v>
      </c>
      <c r="AH218" s="7" t="s">
        <v>291</v>
      </c>
    </row>
    <row r="219" spans="1:34" x14ac:dyDescent="0.25">
      <c r="A219" s="7">
        <v>113</v>
      </c>
      <c r="B219" s="11" t="s">
        <v>327</v>
      </c>
      <c r="C219" s="11" t="s">
        <v>365</v>
      </c>
      <c r="D219" s="11">
        <v>2.5</v>
      </c>
      <c r="E219" s="8">
        <v>2.5</v>
      </c>
      <c r="F219" s="7" t="str">
        <f t="array" ref="F219">_xlfn.IFS(E219&lt;1,"0 - 0.9",E219&lt;=2,"1 to 2",E219&lt;=5,"3 to 5",E219&lt;=10,"6 to 10",E219&lt;=20,"11 to 20",E219&lt;=50,"21 to 50",E219&lt;=100,"51 to 100",E219&lt;=200,"101 to 200",E219&gt;200,"Above 200")</f>
        <v>3 to 5</v>
      </c>
      <c r="G219" s="11" t="s">
        <v>366</v>
      </c>
      <c r="H219" s="47" t="s">
        <v>1552</v>
      </c>
      <c r="I219" s="41" t="s">
        <v>36</v>
      </c>
      <c r="J219" s="41" t="s">
        <v>36</v>
      </c>
      <c r="K219" s="9" t="s">
        <v>360</v>
      </c>
      <c r="L219" s="7">
        <v>73</v>
      </c>
      <c r="M219" s="7">
        <v>25</v>
      </c>
      <c r="N219" s="7">
        <v>0.02</v>
      </c>
      <c r="O219" s="7">
        <v>2E-3</v>
      </c>
      <c r="P219" s="7">
        <v>974</v>
      </c>
      <c r="Q219" s="7" t="s">
        <v>61</v>
      </c>
      <c r="R219" s="7">
        <v>38.799999999999997</v>
      </c>
      <c r="S219" s="7">
        <v>164</v>
      </c>
      <c r="T219" s="7">
        <v>0.82199999999999995</v>
      </c>
      <c r="U219" s="7">
        <v>2</v>
      </c>
      <c r="V219" s="7">
        <v>2</v>
      </c>
      <c r="W219" s="7">
        <v>3</v>
      </c>
      <c r="X219" s="7">
        <v>3</v>
      </c>
      <c r="Y219" s="7" t="s">
        <v>41</v>
      </c>
      <c r="Z219" s="7">
        <v>38</v>
      </c>
      <c r="AA219" s="7">
        <v>1873</v>
      </c>
      <c r="AB219" s="7">
        <v>4</v>
      </c>
      <c r="AC219" s="7">
        <v>43268</v>
      </c>
      <c r="AD219" s="7">
        <v>28737</v>
      </c>
      <c r="AE219" s="41" t="s">
        <v>36</v>
      </c>
      <c r="AF219" s="41" t="s">
        <v>36</v>
      </c>
      <c r="AG219" s="7">
        <v>2025</v>
      </c>
      <c r="AH219" s="7" t="s">
        <v>291</v>
      </c>
    </row>
    <row r="220" spans="1:34" x14ac:dyDescent="0.25">
      <c r="A220" s="7">
        <v>114</v>
      </c>
      <c r="B220" s="11" t="s">
        <v>327</v>
      </c>
      <c r="C220" s="11" t="s">
        <v>367</v>
      </c>
      <c r="D220" s="11">
        <v>1</v>
      </c>
      <c r="E220" s="8">
        <v>1</v>
      </c>
      <c r="F220" s="7" t="str">
        <f t="array" ref="F220">_xlfn.IFS(E220&lt;1,"0 - 0.9",E220&lt;=2,"1 to 2",E220&lt;=5,"3 to 5",E220&lt;=10,"6 to 10",E220&lt;=20,"11 to 20",E220&lt;=50,"21 to 50",E220&lt;=100,"51 to 100",E220&lt;=200,"101 to 200",E220&gt;200,"Above 200")</f>
        <v>1 to 2</v>
      </c>
      <c r="G220" s="11" t="s">
        <v>368</v>
      </c>
      <c r="H220" s="47" t="s">
        <v>1552</v>
      </c>
      <c r="I220" s="41" t="s">
        <v>36</v>
      </c>
      <c r="J220" s="41" t="s">
        <v>36</v>
      </c>
      <c r="K220" s="9" t="s">
        <v>360</v>
      </c>
      <c r="L220" s="7">
        <v>63</v>
      </c>
      <c r="M220" s="7">
        <v>21</v>
      </c>
      <c r="N220" s="7">
        <v>0.02</v>
      </c>
      <c r="O220" s="7">
        <v>2E-3</v>
      </c>
      <c r="P220" s="7">
        <v>543</v>
      </c>
      <c r="Q220" s="7" t="s">
        <v>61</v>
      </c>
      <c r="R220" s="7">
        <v>36.5</v>
      </c>
      <c r="S220" s="7">
        <v>170</v>
      </c>
      <c r="T220" s="7">
        <v>0.82199999999999995</v>
      </c>
      <c r="U220" s="7">
        <v>10</v>
      </c>
      <c r="V220" s="7">
        <v>2</v>
      </c>
      <c r="W220" s="7">
        <v>3</v>
      </c>
      <c r="X220" s="7">
        <v>5</v>
      </c>
      <c r="Y220" s="7" t="s">
        <v>41</v>
      </c>
      <c r="Z220" s="7">
        <v>167</v>
      </c>
      <c r="AA220" s="7">
        <v>1951</v>
      </c>
      <c r="AB220" s="7">
        <v>4</v>
      </c>
      <c r="AC220" s="7">
        <v>41676</v>
      </c>
      <c r="AD220" s="7">
        <v>25688</v>
      </c>
      <c r="AE220" s="41" t="s">
        <v>36</v>
      </c>
      <c r="AF220" s="41" t="s">
        <v>36</v>
      </c>
      <c r="AG220" s="7">
        <v>2025</v>
      </c>
      <c r="AH220" s="7" t="s">
        <v>291</v>
      </c>
    </row>
    <row r="221" spans="1:34" x14ac:dyDescent="0.25">
      <c r="A221" s="7">
        <v>733</v>
      </c>
      <c r="B221" s="13" t="s">
        <v>369</v>
      </c>
      <c r="C221" s="18" t="s">
        <v>370</v>
      </c>
      <c r="D221" s="13" t="s">
        <v>329</v>
      </c>
      <c r="E221" s="14">
        <v>16</v>
      </c>
      <c r="F221" s="15" t="str">
        <f t="array" ref="F221">_xlfn.IFS(E221&lt;1,"0 - 0.9",E221&lt;=2,"1 to 2",E221&lt;=5,"3 to 5",E221&lt;=10,"6 to 10",E221&lt;=20,"11 to 20",E221&lt;=50,"21 to 50",E221&lt;=100,"51 to 100",E221&lt;=200,"101 to 200",E221&gt;200,"Above 200")</f>
        <v>11 to 20</v>
      </c>
      <c r="G221" s="18" t="s">
        <v>328</v>
      </c>
      <c r="H221" s="47" t="s">
        <v>1552</v>
      </c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  <c r="AA221" s="16"/>
      <c r="AB221" s="16"/>
      <c r="AC221" s="16"/>
      <c r="AD221" s="16"/>
      <c r="AE221" s="16"/>
      <c r="AF221" s="16"/>
      <c r="AG221" s="16"/>
      <c r="AH221" s="16"/>
    </row>
    <row r="222" spans="1:34" x14ac:dyDescent="0.25">
      <c r="A222" s="7">
        <v>734</v>
      </c>
      <c r="B222" s="13" t="s">
        <v>369</v>
      </c>
      <c r="C222" s="18" t="s">
        <v>370</v>
      </c>
      <c r="D222" s="13" t="s">
        <v>329</v>
      </c>
      <c r="E222" s="14">
        <v>16</v>
      </c>
      <c r="F222" s="15" t="str">
        <f t="array" ref="F222">_xlfn.IFS(E222&lt;1,"0 - 0.9",E222&lt;=2,"1 to 2",E222&lt;=5,"3 to 5",E222&lt;=10,"6 to 10",E222&lt;=20,"11 to 20",E222&lt;=50,"21 to 50",E222&lt;=100,"51 to 100",E222&lt;=200,"101 to 200",E222&gt;200,"Above 200")</f>
        <v>11 to 20</v>
      </c>
      <c r="G222" s="18" t="s">
        <v>332</v>
      </c>
      <c r="H222" s="47" t="s">
        <v>1552</v>
      </c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</row>
    <row r="223" spans="1:34" x14ac:dyDescent="0.25">
      <c r="A223" s="7">
        <v>735</v>
      </c>
      <c r="B223" s="13" t="s">
        <v>369</v>
      </c>
      <c r="C223" s="18" t="s">
        <v>371</v>
      </c>
      <c r="D223" s="13" t="s">
        <v>329</v>
      </c>
      <c r="E223" s="14">
        <v>16</v>
      </c>
      <c r="F223" s="15" t="str">
        <f t="array" ref="F223">_xlfn.IFS(E223&lt;1,"0 - 0.9",E223&lt;=2,"1 to 2",E223&lt;=5,"3 to 5",E223&lt;=10,"6 to 10",E223&lt;=20,"11 to 20",E223&lt;=50,"21 to 50",E223&lt;=100,"51 to 100",E223&lt;=200,"101 to 200",E223&gt;200,"Above 200")</f>
        <v>11 to 20</v>
      </c>
      <c r="G223" s="18" t="s">
        <v>335</v>
      </c>
      <c r="H223" s="47" t="s">
        <v>1552</v>
      </c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  <c r="AA223" s="16"/>
      <c r="AB223" s="16"/>
      <c r="AC223" s="16"/>
      <c r="AD223" s="16"/>
      <c r="AE223" s="16"/>
      <c r="AF223" s="16"/>
      <c r="AG223" s="16"/>
      <c r="AH223" s="16"/>
    </row>
    <row r="224" spans="1:34" x14ac:dyDescent="0.25">
      <c r="A224" s="7">
        <v>736</v>
      </c>
      <c r="B224" s="13" t="s">
        <v>369</v>
      </c>
      <c r="C224" s="18" t="s">
        <v>371</v>
      </c>
      <c r="D224" s="13" t="s">
        <v>329</v>
      </c>
      <c r="E224" s="14">
        <v>16</v>
      </c>
      <c r="F224" s="15" t="str">
        <f t="array" ref="F224">_xlfn.IFS(E224&lt;1,"0 - 0.9",E224&lt;=2,"1 to 2",E224&lt;=5,"3 to 5",E224&lt;=10,"6 to 10",E224&lt;=20,"11 to 20",E224&lt;=50,"21 to 50",E224&lt;=100,"51 to 100",E224&lt;=200,"101 to 200",E224&gt;200,"Above 200")</f>
        <v>11 to 20</v>
      </c>
      <c r="G224" s="18" t="s">
        <v>337</v>
      </c>
      <c r="H224" s="47" t="s">
        <v>1552</v>
      </c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  <c r="AA224" s="16"/>
      <c r="AB224" s="16"/>
      <c r="AC224" s="16"/>
      <c r="AD224" s="16"/>
      <c r="AE224" s="16"/>
      <c r="AF224" s="16"/>
      <c r="AG224" s="16"/>
      <c r="AH224" s="16"/>
    </row>
    <row r="225" spans="1:34" x14ac:dyDescent="0.25">
      <c r="A225" s="7">
        <v>737</v>
      </c>
      <c r="B225" s="13" t="s">
        <v>369</v>
      </c>
      <c r="C225" s="18" t="s">
        <v>371</v>
      </c>
      <c r="D225" s="18">
        <v>2</v>
      </c>
      <c r="E225" s="19">
        <v>2</v>
      </c>
      <c r="F225" s="15" t="str">
        <f t="array" ref="F225">_xlfn.IFS(E225&lt;1,"0 - 0.9",E225&lt;=2,"1 to 2",E225&lt;=5,"3 to 5",E225&lt;=10,"6 to 10",E225&lt;=20,"11 to 20",E225&lt;=50,"21 to 50",E225&lt;=100,"51 to 100",E225&lt;=200,"101 to 200",E225&gt;200,"Above 200")</f>
        <v>1 to 2</v>
      </c>
      <c r="G225" s="18" t="s">
        <v>339</v>
      </c>
      <c r="H225" s="47" t="s">
        <v>1552</v>
      </c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  <c r="AE225" s="16"/>
      <c r="AF225" s="16"/>
      <c r="AG225" s="16"/>
      <c r="AH225" s="16"/>
    </row>
    <row r="226" spans="1:34" x14ac:dyDescent="0.25">
      <c r="A226" s="7">
        <v>738</v>
      </c>
      <c r="B226" s="13" t="s">
        <v>369</v>
      </c>
      <c r="C226" s="18" t="s">
        <v>371</v>
      </c>
      <c r="D226" s="18">
        <v>2</v>
      </c>
      <c r="E226" s="19">
        <v>2</v>
      </c>
      <c r="F226" s="15" t="str">
        <f t="array" ref="F226">_xlfn.IFS(E226&lt;1,"0 - 0.9",E226&lt;=2,"1 to 2",E226&lt;=5,"3 to 5",E226&lt;=10,"6 to 10",E226&lt;=20,"11 to 20",E226&lt;=50,"21 to 50",E226&lt;=100,"51 to 100",E226&lt;=200,"101 to 200",E226&gt;200,"Above 200")</f>
        <v>1 to 2</v>
      </c>
      <c r="G226" s="18" t="s">
        <v>341</v>
      </c>
      <c r="H226" s="47" t="s">
        <v>1552</v>
      </c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F226" s="16"/>
      <c r="AG226" s="16"/>
      <c r="AH226" s="16"/>
    </row>
    <row r="227" spans="1:34" x14ac:dyDescent="0.25">
      <c r="A227" s="7">
        <v>739</v>
      </c>
      <c r="B227" s="13" t="s">
        <v>369</v>
      </c>
      <c r="C227" s="18" t="s">
        <v>371</v>
      </c>
      <c r="D227" s="18">
        <v>2</v>
      </c>
      <c r="E227" s="19">
        <v>2</v>
      </c>
      <c r="F227" s="15" t="str">
        <f t="array" ref="F227">_xlfn.IFS(E227&lt;1,"0 - 0.9",E227&lt;=2,"1 to 2",E227&lt;=5,"3 to 5",E227&lt;=10,"6 to 10",E227&lt;=20,"11 to 20",E227&lt;=50,"21 to 50",E227&lt;=100,"51 to 100",E227&lt;=200,"101 to 200",E227&gt;200,"Above 200")</f>
        <v>1 to 2</v>
      </c>
      <c r="G227" s="18" t="s">
        <v>343</v>
      </c>
      <c r="H227" s="47" t="s">
        <v>1552</v>
      </c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  <c r="AE227" s="16"/>
      <c r="AF227" s="16"/>
      <c r="AG227" s="16"/>
      <c r="AH227" s="16"/>
    </row>
    <row r="228" spans="1:34" x14ac:dyDescent="0.25">
      <c r="A228" s="7">
        <v>740</v>
      </c>
      <c r="B228" s="13" t="s">
        <v>369</v>
      </c>
      <c r="C228" s="18" t="s">
        <v>371</v>
      </c>
      <c r="D228" s="18">
        <v>2</v>
      </c>
      <c r="E228" s="19">
        <v>2</v>
      </c>
      <c r="F228" s="15" t="str">
        <f t="array" ref="F228">_xlfn.IFS(E228&lt;1,"0 - 0.9",E228&lt;=2,"1 to 2",E228&lt;=5,"3 to 5",E228&lt;=10,"6 to 10",E228&lt;=20,"11 to 20",E228&lt;=50,"21 to 50",E228&lt;=100,"51 to 100",E228&lt;=200,"101 to 200",E228&gt;200,"Above 200")</f>
        <v>1 to 2</v>
      </c>
      <c r="G228" s="18" t="s">
        <v>345</v>
      </c>
      <c r="H228" s="47" t="s">
        <v>1552</v>
      </c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  <c r="AA228" s="16"/>
      <c r="AB228" s="16"/>
      <c r="AC228" s="16"/>
      <c r="AD228" s="16"/>
      <c r="AE228" s="16"/>
      <c r="AF228" s="16"/>
      <c r="AG228" s="16"/>
      <c r="AH228" s="16"/>
    </row>
    <row r="229" spans="1:34" x14ac:dyDescent="0.25">
      <c r="A229" s="7">
        <v>741</v>
      </c>
      <c r="B229" s="13" t="s">
        <v>369</v>
      </c>
      <c r="C229" s="18" t="s">
        <v>371</v>
      </c>
      <c r="D229" s="18">
        <v>2.5</v>
      </c>
      <c r="E229" s="19">
        <v>2.5</v>
      </c>
      <c r="F229" s="15" t="str">
        <f t="array" ref="F229">_xlfn.IFS(E229&lt;1,"0 - 0.9",E229&lt;=2,"1 to 2",E229&lt;=5,"3 to 5",E229&lt;=10,"6 to 10",E229&lt;=20,"11 to 20",E229&lt;=50,"21 to 50",E229&lt;=100,"51 to 100",E229&lt;=200,"101 to 200",E229&gt;200,"Above 200")</f>
        <v>3 to 5</v>
      </c>
      <c r="G229" s="18" t="s">
        <v>350</v>
      </c>
      <c r="H229" s="47" t="s">
        <v>1552</v>
      </c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  <c r="AA229" s="16"/>
      <c r="AB229" s="16"/>
      <c r="AC229" s="16"/>
      <c r="AD229" s="16"/>
      <c r="AE229" s="16"/>
      <c r="AF229" s="16"/>
      <c r="AG229" s="16"/>
      <c r="AH229" s="16"/>
    </row>
    <row r="230" spans="1:34" x14ac:dyDescent="0.25">
      <c r="A230" s="7">
        <v>742</v>
      </c>
      <c r="B230" s="13" t="s">
        <v>369</v>
      </c>
      <c r="C230" s="18" t="s">
        <v>371</v>
      </c>
      <c r="D230" s="18">
        <v>1</v>
      </c>
      <c r="E230" s="19">
        <v>1</v>
      </c>
      <c r="F230" s="15" t="str">
        <f t="array" ref="F230">_xlfn.IFS(E230&lt;1,"0 - 0.9",E230&lt;=2,"1 to 2",E230&lt;=5,"3 to 5",E230&lt;=10,"6 to 10",E230&lt;=20,"11 to 20",E230&lt;=50,"21 to 50",E230&lt;=100,"51 to 100",E230&lt;=200,"101 to 200",E230&gt;200,"Above 200")</f>
        <v>1 to 2</v>
      </c>
      <c r="G230" s="18" t="s">
        <v>352</v>
      </c>
      <c r="H230" s="47" t="s">
        <v>1552</v>
      </c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</row>
    <row r="231" spans="1:34" x14ac:dyDescent="0.25">
      <c r="A231" s="7">
        <v>743</v>
      </c>
      <c r="B231" s="13" t="s">
        <v>369</v>
      </c>
      <c r="C231" s="18" t="s">
        <v>371</v>
      </c>
      <c r="D231" s="18">
        <v>2.5</v>
      </c>
      <c r="E231" s="19">
        <v>2.5</v>
      </c>
      <c r="F231" s="15" t="str">
        <f t="array" ref="F231">_xlfn.IFS(E231&lt;1,"0 - 0.9",E231&lt;=2,"1 to 2",E231&lt;=5,"3 to 5",E231&lt;=10,"6 to 10",E231&lt;=20,"11 to 20",E231&lt;=50,"21 to 50",E231&lt;=100,"51 to 100",E231&lt;=200,"101 to 200",E231&gt;200,"Above 200")</f>
        <v>3 to 5</v>
      </c>
      <c r="G231" s="18" t="s">
        <v>354</v>
      </c>
      <c r="H231" s="47" t="s">
        <v>1552</v>
      </c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  <c r="AA231" s="16"/>
      <c r="AB231" s="16"/>
      <c r="AC231" s="16"/>
      <c r="AD231" s="16"/>
      <c r="AE231" s="16"/>
      <c r="AF231" s="16"/>
      <c r="AG231" s="16"/>
      <c r="AH231" s="16"/>
    </row>
    <row r="232" spans="1:34" x14ac:dyDescent="0.25">
      <c r="A232" s="7">
        <v>744</v>
      </c>
      <c r="B232" s="13" t="s">
        <v>369</v>
      </c>
      <c r="C232" s="18" t="s">
        <v>371</v>
      </c>
      <c r="D232" s="18">
        <v>2</v>
      </c>
      <c r="E232" s="19">
        <v>2</v>
      </c>
      <c r="F232" s="15" t="str">
        <f t="array" ref="F232">_xlfn.IFS(E232&lt;1,"0 - 0.9",E232&lt;=2,"1 to 2",E232&lt;=5,"3 to 5",E232&lt;=10,"6 to 10",E232&lt;=20,"11 to 20",E232&lt;=50,"21 to 50",E232&lt;=100,"51 to 100",E232&lt;=200,"101 to 200",E232&gt;200,"Above 200")</f>
        <v>1 to 2</v>
      </c>
      <c r="G232" s="18" t="s">
        <v>356</v>
      </c>
      <c r="H232" s="47" t="s">
        <v>1552</v>
      </c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  <c r="AA232" s="16"/>
      <c r="AB232" s="16"/>
      <c r="AC232" s="16"/>
      <c r="AD232" s="16"/>
      <c r="AE232" s="16"/>
      <c r="AF232" s="16"/>
      <c r="AG232" s="16"/>
      <c r="AH232" s="16"/>
    </row>
    <row r="233" spans="1:34" x14ac:dyDescent="0.25">
      <c r="A233" s="7">
        <v>745</v>
      </c>
      <c r="B233" s="13" t="s">
        <v>369</v>
      </c>
      <c r="C233" s="18" t="s">
        <v>371</v>
      </c>
      <c r="D233" s="18">
        <v>2</v>
      </c>
      <c r="E233" s="19">
        <v>2</v>
      </c>
      <c r="F233" s="15" t="str">
        <f t="array" ref="F233">_xlfn.IFS(E233&lt;1,"0 - 0.9",E233&lt;=2,"1 to 2",E233&lt;=5,"3 to 5",E233&lt;=10,"6 to 10",E233&lt;=20,"11 to 20",E233&lt;=50,"21 to 50",E233&lt;=100,"51 to 100",E233&lt;=200,"101 to 200",E233&gt;200,"Above 200")</f>
        <v>1 to 2</v>
      </c>
      <c r="G233" s="18" t="s">
        <v>358</v>
      </c>
      <c r="H233" s="47" t="s">
        <v>1552</v>
      </c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  <c r="AE233" s="16"/>
      <c r="AF233" s="16"/>
      <c r="AG233" s="16"/>
      <c r="AH233" s="16"/>
    </row>
    <row r="234" spans="1:34" x14ac:dyDescent="0.25">
      <c r="A234" s="7">
        <v>746</v>
      </c>
      <c r="B234" s="13" t="s">
        <v>369</v>
      </c>
      <c r="C234" s="18" t="s">
        <v>371</v>
      </c>
      <c r="D234" s="18">
        <v>2</v>
      </c>
      <c r="E234" s="19">
        <v>2</v>
      </c>
      <c r="F234" s="15" t="str">
        <f t="array" ref="F234">_xlfn.IFS(E234&lt;1,"0 - 0.9",E234&lt;=2,"1 to 2",E234&lt;=5,"3 to 5",E234&lt;=10,"6 to 10",E234&lt;=20,"11 to 20",E234&lt;=50,"21 to 50",E234&lt;=100,"51 to 100",E234&lt;=200,"101 to 200",E234&gt;200,"Above 200")</f>
        <v>1 to 2</v>
      </c>
      <c r="G234" s="18" t="s">
        <v>361</v>
      </c>
      <c r="H234" s="47" t="s">
        <v>1552</v>
      </c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  <c r="AA234" s="16"/>
      <c r="AB234" s="16"/>
      <c r="AC234" s="16"/>
      <c r="AD234" s="16"/>
      <c r="AE234" s="16"/>
      <c r="AF234" s="16"/>
      <c r="AG234" s="16"/>
      <c r="AH234" s="16"/>
    </row>
    <row r="235" spans="1:34" x14ac:dyDescent="0.25">
      <c r="A235" s="7">
        <v>747</v>
      </c>
      <c r="B235" s="13" t="s">
        <v>369</v>
      </c>
      <c r="C235" s="18" t="s">
        <v>371</v>
      </c>
      <c r="D235" s="18">
        <v>2</v>
      </c>
      <c r="E235" s="19">
        <v>2</v>
      </c>
      <c r="F235" s="15" t="str">
        <f t="array" ref="F235">_xlfn.IFS(E235&lt;1,"0 - 0.9",E235&lt;=2,"1 to 2",E235&lt;=5,"3 to 5",E235&lt;=10,"6 to 10",E235&lt;=20,"11 to 20",E235&lt;=50,"21 to 50",E235&lt;=100,"51 to 100",E235&lt;=200,"101 to 200",E235&gt;200,"Above 200")</f>
        <v>1 to 2</v>
      </c>
      <c r="G235" s="18" t="s">
        <v>363</v>
      </c>
      <c r="H235" s="47" t="s">
        <v>1552</v>
      </c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  <c r="AA235" s="16"/>
      <c r="AB235" s="16"/>
      <c r="AC235" s="16"/>
      <c r="AD235" s="16"/>
      <c r="AE235" s="16"/>
      <c r="AF235" s="16"/>
      <c r="AG235" s="16"/>
      <c r="AH235" s="16"/>
    </row>
    <row r="236" spans="1:34" x14ac:dyDescent="0.25">
      <c r="A236" s="7">
        <v>748</v>
      </c>
      <c r="B236" s="13" t="s">
        <v>369</v>
      </c>
      <c r="C236" s="18" t="s">
        <v>371</v>
      </c>
      <c r="D236" s="18">
        <v>2.5</v>
      </c>
      <c r="E236" s="19">
        <v>2.5</v>
      </c>
      <c r="F236" s="15" t="str">
        <f t="array" ref="F236">_xlfn.IFS(E236&lt;1,"0 - 0.9",E236&lt;=2,"1 to 2",E236&lt;=5,"3 to 5",E236&lt;=10,"6 to 10",E236&lt;=20,"11 to 20",E236&lt;=50,"21 to 50",E236&lt;=100,"51 to 100",E236&lt;=200,"101 to 200",E236&gt;200,"Above 200")</f>
        <v>3 to 5</v>
      </c>
      <c r="G236" s="18" t="s">
        <v>365</v>
      </c>
      <c r="H236" s="47" t="s">
        <v>1552</v>
      </c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  <c r="AA236" s="16"/>
      <c r="AB236" s="16"/>
      <c r="AC236" s="16"/>
      <c r="AD236" s="16"/>
      <c r="AE236" s="16"/>
      <c r="AF236" s="16"/>
      <c r="AG236" s="16"/>
      <c r="AH236" s="16"/>
    </row>
    <row r="237" spans="1:34" x14ac:dyDescent="0.25">
      <c r="A237" s="7">
        <v>749</v>
      </c>
      <c r="B237" s="13" t="s">
        <v>369</v>
      </c>
      <c r="C237" s="18" t="s">
        <v>371</v>
      </c>
      <c r="D237" s="18">
        <v>1</v>
      </c>
      <c r="E237" s="19">
        <v>1</v>
      </c>
      <c r="F237" s="15" t="str">
        <f t="array" ref="F237">_xlfn.IFS(E237&lt;1,"0 - 0.9",E237&lt;=2,"1 to 2",E237&lt;=5,"3 to 5",E237&lt;=10,"6 to 10",E237&lt;=20,"11 to 20",E237&lt;=50,"21 to 50",E237&lt;=100,"51 to 100",E237&lt;=200,"101 to 200",E237&gt;200,"Above 200")</f>
        <v>1 to 2</v>
      </c>
      <c r="G237" s="18" t="s">
        <v>367</v>
      </c>
      <c r="H237" s="47" t="s">
        <v>1552</v>
      </c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  <c r="AA237" s="16"/>
      <c r="AB237" s="16"/>
      <c r="AC237" s="16"/>
      <c r="AD237" s="16"/>
      <c r="AE237" s="16"/>
      <c r="AF237" s="16"/>
      <c r="AG237" s="16"/>
      <c r="AH237" s="16"/>
    </row>
    <row r="238" spans="1:34" x14ac:dyDescent="0.25">
      <c r="A238" s="7">
        <v>115</v>
      </c>
      <c r="B238" s="11" t="s">
        <v>372</v>
      </c>
      <c r="C238" s="11" t="s">
        <v>373</v>
      </c>
      <c r="D238" s="11">
        <v>2</v>
      </c>
      <c r="E238" s="8">
        <v>2</v>
      </c>
      <c r="F238" s="7" t="str">
        <f t="array" ref="F238">_xlfn.IFS(E238&lt;1,"0 - 0.9",E238&lt;=2,"1 to 2",E238&lt;=5,"3 to 5",E238&lt;=10,"6 to 10",E238&lt;=20,"11 to 20",E238&lt;=50,"21 to 50",E238&lt;=100,"51 to 100",E238&lt;=200,"101 to 200",E238&gt;200,"Above 200")</f>
        <v>1 to 2</v>
      </c>
      <c r="G238" s="11" t="s">
        <v>374</v>
      </c>
      <c r="H238" s="47" t="s">
        <v>1552</v>
      </c>
      <c r="I238" s="41" t="s">
        <v>36</v>
      </c>
      <c r="J238" s="41" t="s">
        <v>36</v>
      </c>
      <c r="K238" s="9" t="s">
        <v>103</v>
      </c>
      <c r="L238" s="7">
        <v>56</v>
      </c>
      <c r="M238" s="7">
        <v>20</v>
      </c>
      <c r="N238" s="7" t="s">
        <v>35</v>
      </c>
      <c r="O238" s="7" t="s">
        <v>35</v>
      </c>
      <c r="P238" s="7" t="s">
        <v>35</v>
      </c>
      <c r="Q238" s="7" t="s">
        <v>35</v>
      </c>
      <c r="R238" s="7" t="s">
        <v>35</v>
      </c>
      <c r="S238" s="7" t="s">
        <v>35</v>
      </c>
      <c r="T238" s="7" t="s">
        <v>35</v>
      </c>
      <c r="U238" s="7">
        <v>1</v>
      </c>
      <c r="V238" s="7">
        <v>2</v>
      </c>
      <c r="W238" s="7">
        <v>3</v>
      </c>
      <c r="X238" s="7">
        <v>4</v>
      </c>
      <c r="Y238" s="7" t="s">
        <v>41</v>
      </c>
      <c r="Z238" s="7">
        <v>45</v>
      </c>
      <c r="AA238" s="7">
        <v>922</v>
      </c>
      <c r="AB238" s="7">
        <v>6</v>
      </c>
      <c r="AC238" s="7">
        <v>42133</v>
      </c>
      <c r="AD238" s="7">
        <v>18790</v>
      </c>
      <c r="AE238" s="41" t="s">
        <v>36</v>
      </c>
      <c r="AF238" s="41" t="s">
        <v>36</v>
      </c>
      <c r="AG238" s="7">
        <v>2025</v>
      </c>
      <c r="AH238" s="7" t="s">
        <v>62</v>
      </c>
    </row>
    <row r="239" spans="1:34" x14ac:dyDescent="0.25">
      <c r="A239" s="7">
        <v>116</v>
      </c>
      <c r="B239" s="11" t="s">
        <v>372</v>
      </c>
      <c r="C239" s="11" t="s">
        <v>375</v>
      </c>
      <c r="D239" s="11">
        <v>2</v>
      </c>
      <c r="E239" s="8">
        <v>2</v>
      </c>
      <c r="F239" s="7" t="str">
        <f t="array" ref="F239">_xlfn.IFS(E239&lt;1,"0 - 0.9",E239&lt;=2,"1 to 2",E239&lt;=5,"3 to 5",E239&lt;=10,"6 to 10",E239&lt;=20,"11 to 20",E239&lt;=50,"21 to 50",E239&lt;=100,"51 to 100",E239&lt;=200,"101 to 200",E239&gt;200,"Above 200")</f>
        <v>1 to 2</v>
      </c>
      <c r="G239" s="11" t="s">
        <v>376</v>
      </c>
      <c r="H239" s="47" t="s">
        <v>1552</v>
      </c>
      <c r="I239" s="41" t="s">
        <v>36</v>
      </c>
      <c r="J239" s="41" t="s">
        <v>36</v>
      </c>
      <c r="K239" s="9" t="s">
        <v>103</v>
      </c>
      <c r="L239" s="7">
        <v>58</v>
      </c>
      <c r="M239" s="7">
        <v>23</v>
      </c>
      <c r="N239" s="7" t="s">
        <v>35</v>
      </c>
      <c r="O239" s="7" t="s">
        <v>35</v>
      </c>
      <c r="P239" s="7" t="s">
        <v>35</v>
      </c>
      <c r="Q239" s="7" t="s">
        <v>35</v>
      </c>
      <c r="R239" s="7" t="s">
        <v>35</v>
      </c>
      <c r="S239" s="7" t="s">
        <v>35</v>
      </c>
      <c r="T239" s="7" t="s">
        <v>35</v>
      </c>
      <c r="U239" s="7">
        <v>4</v>
      </c>
      <c r="V239" s="7">
        <v>2</v>
      </c>
      <c r="W239" s="7">
        <v>3</v>
      </c>
      <c r="X239" s="7">
        <v>3</v>
      </c>
      <c r="Y239" s="7" t="s">
        <v>41</v>
      </c>
      <c r="Z239" s="7">
        <v>87</v>
      </c>
      <c r="AA239" s="7">
        <v>2653</v>
      </c>
      <c r="AB239" s="7">
        <v>4</v>
      </c>
      <c r="AC239" s="7">
        <v>41852</v>
      </c>
      <c r="AD239" s="7">
        <v>14791</v>
      </c>
      <c r="AE239" s="41" t="s">
        <v>36</v>
      </c>
      <c r="AF239" s="41" t="s">
        <v>36</v>
      </c>
      <c r="AG239" s="7">
        <v>2025</v>
      </c>
      <c r="AH239" s="7" t="s">
        <v>62</v>
      </c>
    </row>
    <row r="240" spans="1:34" x14ac:dyDescent="0.25">
      <c r="A240" s="7">
        <v>117</v>
      </c>
      <c r="B240" s="11" t="s">
        <v>372</v>
      </c>
      <c r="C240" s="11" t="s">
        <v>377</v>
      </c>
      <c r="D240" s="11">
        <v>2</v>
      </c>
      <c r="E240" s="8">
        <v>2</v>
      </c>
      <c r="F240" s="7" t="str">
        <f t="array" ref="F240">_xlfn.IFS(E240&lt;1,"0 - 0.9",E240&lt;=2,"1 to 2",E240&lt;=5,"3 to 5",E240&lt;=10,"6 to 10",E240&lt;=20,"11 to 20",E240&lt;=50,"21 to 50",E240&lt;=100,"51 to 100",E240&lt;=200,"101 to 200",E240&gt;200,"Above 200")</f>
        <v>1 to 2</v>
      </c>
      <c r="G240" s="11" t="s">
        <v>378</v>
      </c>
      <c r="H240" s="47" t="s">
        <v>1552</v>
      </c>
      <c r="I240" s="41" t="s">
        <v>36</v>
      </c>
      <c r="J240" s="41" t="s">
        <v>36</v>
      </c>
      <c r="K240" s="9" t="s">
        <v>103</v>
      </c>
      <c r="L240" s="7">
        <v>42</v>
      </c>
      <c r="M240" s="7">
        <v>38</v>
      </c>
      <c r="N240" s="7" t="s">
        <v>35</v>
      </c>
      <c r="O240" s="7" t="s">
        <v>35</v>
      </c>
      <c r="P240" s="7" t="s">
        <v>35</v>
      </c>
      <c r="Q240" s="7" t="s">
        <v>35</v>
      </c>
      <c r="R240" s="7" t="s">
        <v>35</v>
      </c>
      <c r="S240" s="7" t="s">
        <v>35</v>
      </c>
      <c r="T240" s="7" t="s">
        <v>35</v>
      </c>
      <c r="U240" s="7">
        <v>4</v>
      </c>
      <c r="V240" s="7">
        <v>2</v>
      </c>
      <c r="W240" s="7">
        <v>3</v>
      </c>
      <c r="X240" s="7">
        <v>4</v>
      </c>
      <c r="Y240" s="7" t="s">
        <v>41</v>
      </c>
      <c r="Z240" s="7">
        <v>75</v>
      </c>
      <c r="AA240" s="7">
        <v>4064</v>
      </c>
      <c r="AB240" s="7">
        <v>5</v>
      </c>
      <c r="AC240" s="7">
        <v>41856</v>
      </c>
      <c r="AD240" s="7">
        <v>13282</v>
      </c>
      <c r="AE240" s="41" t="s">
        <v>36</v>
      </c>
      <c r="AF240" s="41" t="s">
        <v>36</v>
      </c>
      <c r="AG240" s="7">
        <v>2025</v>
      </c>
      <c r="AH240" s="7" t="s">
        <v>62</v>
      </c>
    </row>
    <row r="241" spans="1:34" x14ac:dyDescent="0.25">
      <c r="A241" s="7">
        <v>118</v>
      </c>
      <c r="B241" s="11" t="s">
        <v>372</v>
      </c>
      <c r="C241" s="11" t="s">
        <v>379</v>
      </c>
      <c r="D241" s="11">
        <v>2</v>
      </c>
      <c r="E241" s="8">
        <v>2</v>
      </c>
      <c r="F241" s="7" t="str">
        <f t="array" ref="F241">_xlfn.IFS(E241&lt;1,"0 - 0.9",E241&lt;=2,"1 to 2",E241&lt;=5,"3 to 5",E241&lt;=10,"6 to 10",E241&lt;=20,"11 to 20",E241&lt;=50,"21 to 50",E241&lt;=100,"51 to 100",E241&lt;=200,"101 to 200",E241&gt;200,"Above 200")</f>
        <v>1 to 2</v>
      </c>
      <c r="G241" s="11" t="s">
        <v>380</v>
      </c>
      <c r="H241" s="47" t="s">
        <v>1552</v>
      </c>
      <c r="I241" s="41" t="s">
        <v>36</v>
      </c>
      <c r="J241" s="41" t="s">
        <v>36</v>
      </c>
      <c r="K241" s="9" t="s">
        <v>103</v>
      </c>
      <c r="L241" s="7">
        <v>54</v>
      </c>
      <c r="M241" s="7">
        <v>21</v>
      </c>
      <c r="N241" s="7" t="s">
        <v>35</v>
      </c>
      <c r="O241" s="7" t="s">
        <v>35</v>
      </c>
      <c r="P241" s="7" t="s">
        <v>35</v>
      </c>
      <c r="Q241" s="7" t="s">
        <v>35</v>
      </c>
      <c r="R241" s="7" t="s">
        <v>35</v>
      </c>
      <c r="S241" s="7" t="s">
        <v>35</v>
      </c>
      <c r="T241" s="7" t="s">
        <v>35</v>
      </c>
      <c r="U241" s="7">
        <v>11</v>
      </c>
      <c r="V241" s="7">
        <v>4</v>
      </c>
      <c r="W241" s="7">
        <v>3</v>
      </c>
      <c r="X241" s="7">
        <v>4</v>
      </c>
      <c r="Y241" s="7" t="s">
        <v>41</v>
      </c>
      <c r="Z241" s="7">
        <v>83</v>
      </c>
      <c r="AA241" s="7">
        <v>1895</v>
      </c>
      <c r="AB241" s="7">
        <v>6</v>
      </c>
      <c r="AC241" s="7">
        <v>42154</v>
      </c>
      <c r="AD241" s="7">
        <v>14301</v>
      </c>
      <c r="AE241" s="41" t="s">
        <v>36</v>
      </c>
      <c r="AF241" s="41" t="s">
        <v>36</v>
      </c>
      <c r="AG241" s="7">
        <v>2025</v>
      </c>
      <c r="AH241" s="7" t="s">
        <v>62</v>
      </c>
    </row>
    <row r="242" spans="1:34" x14ac:dyDescent="0.25">
      <c r="A242" s="7">
        <v>119</v>
      </c>
      <c r="B242" s="11" t="s">
        <v>372</v>
      </c>
      <c r="C242" s="11" t="s">
        <v>381</v>
      </c>
      <c r="D242" s="11">
        <v>2</v>
      </c>
      <c r="E242" s="8">
        <v>2</v>
      </c>
      <c r="F242" s="7" t="str">
        <f t="array" ref="F242">_xlfn.IFS(E242&lt;1,"0 - 0.9",E242&lt;=2,"1 to 2",E242&lt;=5,"3 to 5",E242&lt;=10,"6 to 10",E242&lt;=20,"11 to 20",E242&lt;=50,"21 to 50",E242&lt;=100,"51 to 100",E242&lt;=200,"101 to 200",E242&gt;200,"Above 200")</f>
        <v>1 to 2</v>
      </c>
      <c r="G242" s="11" t="s">
        <v>382</v>
      </c>
      <c r="H242" s="47" t="s">
        <v>1552</v>
      </c>
      <c r="I242" s="41" t="s">
        <v>36</v>
      </c>
      <c r="J242" s="41" t="s">
        <v>36</v>
      </c>
      <c r="K242" s="9" t="s">
        <v>383</v>
      </c>
      <c r="L242" s="7">
        <v>54</v>
      </c>
      <c r="M242" s="7">
        <v>21</v>
      </c>
      <c r="N242" s="7" t="s">
        <v>35</v>
      </c>
      <c r="O242" s="7" t="s">
        <v>35</v>
      </c>
      <c r="P242" s="7" t="s">
        <v>35</v>
      </c>
      <c r="Q242" s="7" t="s">
        <v>35</v>
      </c>
      <c r="R242" s="7" t="s">
        <v>35</v>
      </c>
      <c r="S242" s="7" t="s">
        <v>35</v>
      </c>
      <c r="T242" s="7" t="s">
        <v>35</v>
      </c>
      <c r="U242" s="7">
        <v>3</v>
      </c>
      <c r="V242" s="7">
        <v>2</v>
      </c>
      <c r="W242" s="7">
        <v>3</v>
      </c>
      <c r="X242" s="7">
        <v>3</v>
      </c>
      <c r="Y242" s="7" t="s">
        <v>41</v>
      </c>
      <c r="Z242" s="7">
        <v>38</v>
      </c>
      <c r="AA242" s="7">
        <v>980</v>
      </c>
      <c r="AB242" s="7">
        <v>5</v>
      </c>
      <c r="AC242" s="7">
        <v>42168</v>
      </c>
      <c r="AD242" s="7">
        <v>11690</v>
      </c>
      <c r="AE242" s="41" t="s">
        <v>36</v>
      </c>
      <c r="AF242" s="41" t="s">
        <v>36</v>
      </c>
      <c r="AG242" s="7">
        <v>2025</v>
      </c>
      <c r="AH242" s="7" t="s">
        <v>194</v>
      </c>
    </row>
    <row r="243" spans="1:34" x14ac:dyDescent="0.25">
      <c r="A243" s="7">
        <v>120</v>
      </c>
      <c r="B243" s="11" t="s">
        <v>372</v>
      </c>
      <c r="C243" s="11" t="s">
        <v>384</v>
      </c>
      <c r="D243" s="11">
        <v>1</v>
      </c>
      <c r="E243" s="8">
        <v>1</v>
      </c>
      <c r="F243" s="7" t="str">
        <f t="array" ref="F243">_xlfn.IFS(E243&lt;1,"0 - 0.9",E243&lt;=2,"1 to 2",E243&lt;=5,"3 to 5",E243&lt;=10,"6 to 10",E243&lt;=20,"11 to 20",E243&lt;=50,"21 to 50",E243&lt;=100,"51 to 100",E243&lt;=200,"101 to 200",E243&gt;200,"Above 200")</f>
        <v>1 to 2</v>
      </c>
      <c r="G243" s="11" t="s">
        <v>385</v>
      </c>
      <c r="H243" s="47" t="s">
        <v>1552</v>
      </c>
      <c r="I243" s="41" t="s">
        <v>36</v>
      </c>
      <c r="J243" s="41" t="s">
        <v>36</v>
      </c>
      <c r="K243" s="9" t="s">
        <v>386</v>
      </c>
      <c r="L243" s="7">
        <v>60</v>
      </c>
      <c r="M243" s="7">
        <v>21</v>
      </c>
      <c r="N243" s="7" t="s">
        <v>35</v>
      </c>
      <c r="O243" s="7" t="s">
        <v>35</v>
      </c>
      <c r="P243" s="7" t="s">
        <v>35</v>
      </c>
      <c r="Q243" s="7" t="s">
        <v>35</v>
      </c>
      <c r="R243" s="7" t="s">
        <v>35</v>
      </c>
      <c r="S243" s="7" t="s">
        <v>35</v>
      </c>
      <c r="T243" s="7" t="s">
        <v>35</v>
      </c>
      <c r="U243" s="7">
        <v>5</v>
      </c>
      <c r="V243" s="7">
        <v>2</v>
      </c>
      <c r="W243" s="7">
        <v>3</v>
      </c>
      <c r="X243" s="7">
        <v>5</v>
      </c>
      <c r="Y243" s="7" t="s">
        <v>41</v>
      </c>
      <c r="Z243" s="7">
        <v>299</v>
      </c>
      <c r="AA243" s="7">
        <v>3992</v>
      </c>
      <c r="AB243" s="7">
        <v>4</v>
      </c>
      <c r="AC243" s="7">
        <v>57263</v>
      </c>
      <c r="AD243" s="7">
        <v>21920</v>
      </c>
      <c r="AE243" s="41" t="s">
        <v>36</v>
      </c>
      <c r="AF243" s="41" t="s">
        <v>36</v>
      </c>
      <c r="AG243" s="7">
        <v>2025</v>
      </c>
      <c r="AH243" s="7" t="s">
        <v>62</v>
      </c>
    </row>
    <row r="244" spans="1:34" x14ac:dyDescent="0.25">
      <c r="A244" s="7">
        <v>121</v>
      </c>
      <c r="B244" s="11" t="s">
        <v>372</v>
      </c>
      <c r="C244" s="11" t="s">
        <v>387</v>
      </c>
      <c r="D244" s="11">
        <v>4.5999999999999996</v>
      </c>
      <c r="E244" s="8">
        <v>4.5999999999999996</v>
      </c>
      <c r="F244" s="7" t="str">
        <f t="array" ref="F244">_xlfn.IFS(E244&lt;1,"0 - 0.9",E244&lt;=2,"1 to 2",E244&lt;=5,"3 to 5",E244&lt;=10,"6 to 10",E244&lt;=20,"11 to 20",E244&lt;=50,"21 to 50",E244&lt;=100,"51 to 100",E244&lt;=200,"101 to 200",E244&gt;200,"Above 200")</f>
        <v>3 to 5</v>
      </c>
      <c r="G244" s="11" t="s">
        <v>388</v>
      </c>
      <c r="H244" s="47" t="s">
        <v>1552</v>
      </c>
      <c r="I244" s="41" t="s">
        <v>36</v>
      </c>
      <c r="J244" s="41" t="s">
        <v>36</v>
      </c>
      <c r="K244" s="9" t="s">
        <v>389</v>
      </c>
      <c r="L244" s="7">
        <v>53</v>
      </c>
      <c r="M244" s="7">
        <v>27</v>
      </c>
      <c r="N244" s="7" t="s">
        <v>35</v>
      </c>
      <c r="O244" s="7" t="s">
        <v>35</v>
      </c>
      <c r="P244" s="7" t="s">
        <v>35</v>
      </c>
      <c r="Q244" s="7" t="s">
        <v>35</v>
      </c>
      <c r="R244" s="7" t="s">
        <v>35</v>
      </c>
      <c r="S244" s="7" t="s">
        <v>35</v>
      </c>
      <c r="T244" s="7" t="s">
        <v>35</v>
      </c>
      <c r="U244" s="7">
        <v>12</v>
      </c>
      <c r="V244" s="7">
        <v>2</v>
      </c>
      <c r="W244" s="7">
        <v>2</v>
      </c>
      <c r="X244" s="7">
        <v>3</v>
      </c>
      <c r="Y244" s="7" t="s">
        <v>41</v>
      </c>
      <c r="Z244" s="7">
        <v>77</v>
      </c>
      <c r="AA244" s="7">
        <v>1304</v>
      </c>
      <c r="AB244" s="7">
        <v>5</v>
      </c>
      <c r="AC244" s="7">
        <v>47021</v>
      </c>
      <c r="AD244" s="7">
        <v>24129</v>
      </c>
      <c r="AE244" s="41" t="s">
        <v>36</v>
      </c>
      <c r="AF244" s="41" t="s">
        <v>36</v>
      </c>
      <c r="AG244" s="7">
        <v>2025</v>
      </c>
      <c r="AH244" s="7" t="s">
        <v>62</v>
      </c>
    </row>
    <row r="245" spans="1:34" x14ac:dyDescent="0.25">
      <c r="A245" s="7">
        <v>122</v>
      </c>
      <c r="B245" s="11" t="s">
        <v>372</v>
      </c>
      <c r="C245" s="11" t="s">
        <v>390</v>
      </c>
      <c r="D245" s="11">
        <v>4.5999999999999996</v>
      </c>
      <c r="E245" s="8">
        <v>4.5999999999999996</v>
      </c>
      <c r="F245" s="7" t="str">
        <f t="array" ref="F245">_xlfn.IFS(E245&lt;1,"0 - 0.9",E245&lt;=2,"1 to 2",E245&lt;=5,"3 to 5",E245&lt;=10,"6 to 10",E245&lt;=20,"11 to 20",E245&lt;=50,"21 to 50",E245&lt;=100,"51 to 100",E245&lt;=200,"101 to 200",E245&gt;200,"Above 200")</f>
        <v>3 to 5</v>
      </c>
      <c r="G245" s="11" t="s">
        <v>391</v>
      </c>
      <c r="H245" s="47" t="s">
        <v>1552</v>
      </c>
      <c r="I245" s="41" t="s">
        <v>36</v>
      </c>
      <c r="J245" s="41" t="s">
        <v>36</v>
      </c>
      <c r="K245" s="9" t="s">
        <v>389</v>
      </c>
      <c r="L245" s="7">
        <v>59</v>
      </c>
      <c r="M245" s="7">
        <v>22</v>
      </c>
      <c r="N245" s="7" t="s">
        <v>35</v>
      </c>
      <c r="O245" s="7" t="s">
        <v>35</v>
      </c>
      <c r="P245" s="7" t="s">
        <v>35</v>
      </c>
      <c r="Q245" s="7" t="s">
        <v>35</v>
      </c>
      <c r="R245" s="7" t="s">
        <v>35</v>
      </c>
      <c r="S245" s="7" t="s">
        <v>35</v>
      </c>
      <c r="T245" s="7" t="s">
        <v>35</v>
      </c>
      <c r="U245" s="7">
        <v>3</v>
      </c>
      <c r="V245" s="7">
        <v>2</v>
      </c>
      <c r="W245" s="7">
        <v>2</v>
      </c>
      <c r="X245" s="7">
        <v>3</v>
      </c>
      <c r="Y245" s="7" t="s">
        <v>41</v>
      </c>
      <c r="Z245" s="7">
        <v>36</v>
      </c>
      <c r="AA245" s="7">
        <v>540</v>
      </c>
      <c r="AB245" s="7">
        <v>5</v>
      </c>
      <c r="AC245" s="7">
        <v>51812</v>
      </c>
      <c r="AD245" s="7">
        <v>21197</v>
      </c>
      <c r="AE245" s="41" t="s">
        <v>36</v>
      </c>
      <c r="AF245" s="41" t="s">
        <v>36</v>
      </c>
      <c r="AG245" s="7">
        <v>2025</v>
      </c>
      <c r="AH245" s="7" t="s">
        <v>62</v>
      </c>
    </row>
    <row r="246" spans="1:34" x14ac:dyDescent="0.25">
      <c r="A246" s="7">
        <v>123</v>
      </c>
      <c r="B246" s="11" t="s">
        <v>372</v>
      </c>
      <c r="C246" s="11" t="s">
        <v>392</v>
      </c>
      <c r="D246" s="11">
        <v>4.5999999999999996</v>
      </c>
      <c r="E246" s="8">
        <v>4.5999999999999996</v>
      </c>
      <c r="F246" s="7" t="str">
        <f t="array" ref="F246">_xlfn.IFS(E246&lt;1,"0 - 0.9",E246&lt;=2,"1 to 2",E246&lt;=5,"3 to 5",E246&lt;=10,"6 to 10",E246&lt;=20,"11 to 20",E246&lt;=50,"21 to 50",E246&lt;=100,"51 to 100",E246&lt;=200,"101 to 200",E246&gt;200,"Above 200")</f>
        <v>3 to 5</v>
      </c>
      <c r="G246" s="11" t="s">
        <v>393</v>
      </c>
      <c r="H246" s="47" t="s">
        <v>1552</v>
      </c>
      <c r="I246" s="41" t="s">
        <v>36</v>
      </c>
      <c r="J246" s="41" t="s">
        <v>36</v>
      </c>
      <c r="K246" s="9" t="s">
        <v>394</v>
      </c>
      <c r="L246" s="7">
        <v>67</v>
      </c>
      <c r="M246" s="7">
        <v>23</v>
      </c>
      <c r="N246" s="7" t="s">
        <v>35</v>
      </c>
      <c r="O246" s="7" t="s">
        <v>35</v>
      </c>
      <c r="P246" s="7" t="s">
        <v>35</v>
      </c>
      <c r="Q246" s="7" t="s">
        <v>35</v>
      </c>
      <c r="R246" s="7" t="s">
        <v>35</v>
      </c>
      <c r="S246" s="7" t="s">
        <v>35</v>
      </c>
      <c r="T246" s="7" t="s">
        <v>35</v>
      </c>
      <c r="U246" s="7">
        <v>3</v>
      </c>
      <c r="V246" s="7">
        <v>2</v>
      </c>
      <c r="W246" s="7">
        <v>3</v>
      </c>
      <c r="X246" s="7">
        <v>4</v>
      </c>
      <c r="Y246" s="7" t="s">
        <v>41</v>
      </c>
      <c r="Z246" s="7">
        <v>88</v>
      </c>
      <c r="AA246" s="7">
        <v>1024</v>
      </c>
      <c r="AB246" s="7">
        <v>5</v>
      </c>
      <c r="AC246" s="7">
        <v>52833</v>
      </c>
      <c r="AD246" s="7">
        <v>20794</v>
      </c>
      <c r="AE246" s="41" t="s">
        <v>36</v>
      </c>
      <c r="AF246" s="41" t="s">
        <v>36</v>
      </c>
      <c r="AG246" s="7">
        <v>2025</v>
      </c>
      <c r="AH246" s="7" t="s">
        <v>62</v>
      </c>
    </row>
    <row r="247" spans="1:34" x14ac:dyDescent="0.25">
      <c r="A247" s="7">
        <v>124</v>
      </c>
      <c r="B247" s="11" t="s">
        <v>372</v>
      </c>
      <c r="C247" s="11" t="s">
        <v>395</v>
      </c>
      <c r="D247" s="11">
        <v>5</v>
      </c>
      <c r="E247" s="8">
        <v>5</v>
      </c>
      <c r="F247" s="7" t="str">
        <f t="array" ref="F247">_xlfn.IFS(E247&lt;1,"0 - 0.9",E247&lt;=2,"1 to 2",E247&lt;=5,"3 to 5",E247&lt;=10,"6 to 10",E247&lt;=20,"11 to 20",E247&lt;=50,"21 to 50",E247&lt;=100,"51 to 100",E247&lt;=200,"101 to 200",E247&gt;200,"Above 200")</f>
        <v>3 to 5</v>
      </c>
      <c r="G247" s="11" t="s">
        <v>396</v>
      </c>
      <c r="H247" s="47" t="s">
        <v>1552</v>
      </c>
      <c r="I247" s="41" t="s">
        <v>36</v>
      </c>
      <c r="J247" s="41" t="s">
        <v>36</v>
      </c>
      <c r="K247" s="9" t="s">
        <v>394</v>
      </c>
      <c r="L247" s="7">
        <v>64</v>
      </c>
      <c r="M247" s="7">
        <v>14</v>
      </c>
      <c r="N247" s="7" t="s">
        <v>35</v>
      </c>
      <c r="O247" s="7" t="s">
        <v>35</v>
      </c>
      <c r="P247" s="7" t="s">
        <v>35</v>
      </c>
      <c r="Q247" s="7" t="s">
        <v>35</v>
      </c>
      <c r="R247" s="7" t="s">
        <v>35</v>
      </c>
      <c r="S247" s="7" t="s">
        <v>35</v>
      </c>
      <c r="T247" s="7" t="s">
        <v>35</v>
      </c>
      <c r="U247" s="7">
        <v>13</v>
      </c>
      <c r="V247" s="7">
        <v>4</v>
      </c>
      <c r="W247" s="7">
        <v>3</v>
      </c>
      <c r="X247" s="7">
        <v>3</v>
      </c>
      <c r="Y247" s="7" t="s">
        <v>41</v>
      </c>
      <c r="Z247" s="7">
        <v>84</v>
      </c>
      <c r="AA247" s="7">
        <v>858</v>
      </c>
      <c r="AB247" s="7">
        <v>5</v>
      </c>
      <c r="AC247" s="7">
        <v>57025</v>
      </c>
      <c r="AD247" s="7">
        <v>25040</v>
      </c>
      <c r="AE247" s="41" t="s">
        <v>36</v>
      </c>
      <c r="AF247" s="41" t="s">
        <v>36</v>
      </c>
      <c r="AG247" s="7">
        <v>2025</v>
      </c>
      <c r="AH247" s="7" t="s">
        <v>62</v>
      </c>
    </row>
    <row r="248" spans="1:34" x14ac:dyDescent="0.25">
      <c r="A248" s="7">
        <v>125</v>
      </c>
      <c r="B248" s="11" t="s">
        <v>372</v>
      </c>
      <c r="C248" s="11" t="s">
        <v>397</v>
      </c>
      <c r="D248" s="11">
        <v>2</v>
      </c>
      <c r="E248" s="8">
        <v>2</v>
      </c>
      <c r="F248" s="7" t="str">
        <f t="array" ref="F248">_xlfn.IFS(E248&lt;1,"0 - 0.9",E248&lt;=2,"1 to 2",E248&lt;=5,"3 to 5",E248&lt;=10,"6 to 10",E248&lt;=20,"11 to 20",E248&lt;=50,"21 to 50",E248&lt;=100,"51 to 100",E248&lt;=200,"101 to 200",E248&gt;200,"Above 200")</f>
        <v>1 to 2</v>
      </c>
      <c r="G248" s="11" t="s">
        <v>398</v>
      </c>
      <c r="H248" s="47" t="s">
        <v>1552</v>
      </c>
      <c r="I248" s="41" t="s">
        <v>36</v>
      </c>
      <c r="J248" s="41" t="s">
        <v>36</v>
      </c>
      <c r="K248" s="9" t="s">
        <v>394</v>
      </c>
      <c r="L248" s="7">
        <v>66</v>
      </c>
      <c r="M248" s="7">
        <v>29</v>
      </c>
      <c r="N248" s="7" t="s">
        <v>35</v>
      </c>
      <c r="O248" s="7" t="s">
        <v>35</v>
      </c>
      <c r="P248" s="7" t="s">
        <v>35</v>
      </c>
      <c r="Q248" s="7" t="s">
        <v>35</v>
      </c>
      <c r="R248" s="7" t="s">
        <v>35</v>
      </c>
      <c r="S248" s="7" t="s">
        <v>35</v>
      </c>
      <c r="T248" s="7" t="s">
        <v>35</v>
      </c>
      <c r="U248" s="7">
        <v>2</v>
      </c>
      <c r="V248" s="7">
        <v>6</v>
      </c>
      <c r="W248" s="7">
        <v>3</v>
      </c>
      <c r="X248" s="7">
        <v>7</v>
      </c>
      <c r="Y248" s="7" t="s">
        <v>41</v>
      </c>
      <c r="Z248" s="7">
        <v>95</v>
      </c>
      <c r="AA248" s="7">
        <v>2873</v>
      </c>
      <c r="AB248" s="7">
        <v>5</v>
      </c>
      <c r="AC248" s="7">
        <v>46877</v>
      </c>
      <c r="AD248" s="7">
        <v>24364</v>
      </c>
      <c r="AE248" s="41" t="s">
        <v>36</v>
      </c>
      <c r="AF248" s="41" t="s">
        <v>36</v>
      </c>
      <c r="AG248" s="7">
        <v>2025</v>
      </c>
      <c r="AH248" s="7" t="s">
        <v>62</v>
      </c>
    </row>
    <row r="249" spans="1:34" x14ac:dyDescent="0.25">
      <c r="A249" s="7">
        <v>126</v>
      </c>
      <c r="B249" s="11" t="s">
        <v>372</v>
      </c>
      <c r="C249" s="11" t="s">
        <v>399</v>
      </c>
      <c r="D249" s="11">
        <v>1.6</v>
      </c>
      <c r="E249" s="8">
        <v>1.6</v>
      </c>
      <c r="F249" s="7" t="str">
        <f t="array" ref="F249">_xlfn.IFS(E249&lt;1,"0 - 0.9",E249&lt;=2,"1 to 2",E249&lt;=5,"3 to 5",E249&lt;=10,"6 to 10",E249&lt;=20,"11 to 20",E249&lt;=50,"21 to 50",E249&lt;=100,"51 to 100",E249&lt;=200,"101 to 200",E249&gt;200,"Above 200")</f>
        <v>1 to 2</v>
      </c>
      <c r="G249" s="11">
        <v>145771706</v>
      </c>
      <c r="H249" s="47" t="s">
        <v>1552</v>
      </c>
      <c r="I249" s="41" t="s">
        <v>36</v>
      </c>
      <c r="J249" s="41" t="s">
        <v>36</v>
      </c>
      <c r="K249" s="9" t="s">
        <v>394</v>
      </c>
      <c r="L249" s="7">
        <v>54</v>
      </c>
      <c r="M249" s="7">
        <v>12</v>
      </c>
      <c r="N249" s="7" t="s">
        <v>35</v>
      </c>
      <c r="O249" s="7" t="s">
        <v>35</v>
      </c>
      <c r="P249" s="7" t="s">
        <v>35</v>
      </c>
      <c r="Q249" s="7" t="s">
        <v>35</v>
      </c>
      <c r="R249" s="7" t="s">
        <v>35</v>
      </c>
      <c r="S249" s="7" t="s">
        <v>35</v>
      </c>
      <c r="T249" s="7" t="s">
        <v>35</v>
      </c>
      <c r="U249" s="7">
        <v>58</v>
      </c>
      <c r="V249" s="7">
        <v>6</v>
      </c>
      <c r="W249" s="7">
        <v>3</v>
      </c>
      <c r="X249" s="7">
        <v>6</v>
      </c>
      <c r="Y249" s="7" t="s">
        <v>41</v>
      </c>
      <c r="Z249" s="7">
        <v>383</v>
      </c>
      <c r="AA249" s="7">
        <v>2127</v>
      </c>
      <c r="AB249" s="7">
        <v>5</v>
      </c>
      <c r="AC249" s="7">
        <v>45154</v>
      </c>
      <c r="AD249" s="7">
        <v>16254</v>
      </c>
      <c r="AE249" s="41" t="s">
        <v>36</v>
      </c>
      <c r="AF249" s="41" t="s">
        <v>36</v>
      </c>
      <c r="AG249" s="7">
        <v>2025</v>
      </c>
      <c r="AH249" s="7" t="s">
        <v>62</v>
      </c>
    </row>
    <row r="250" spans="1:34" x14ac:dyDescent="0.25">
      <c r="A250" s="7">
        <v>127</v>
      </c>
      <c r="B250" s="11" t="s">
        <v>372</v>
      </c>
      <c r="C250" s="11" t="s">
        <v>400</v>
      </c>
      <c r="D250" s="11">
        <v>2</v>
      </c>
      <c r="E250" s="8">
        <v>2</v>
      </c>
      <c r="F250" s="7" t="str">
        <f t="array" ref="F250">_xlfn.IFS(E250&lt;1,"0 - 0.9",E250&lt;=2,"1 to 2",E250&lt;=5,"3 to 5",E250&lt;=10,"6 to 10",E250&lt;=20,"11 to 20",E250&lt;=50,"21 to 50",E250&lt;=100,"51 to 100",E250&lt;=200,"101 to 200",E250&gt;200,"Above 200")</f>
        <v>1 to 2</v>
      </c>
      <c r="G250" s="11" t="s">
        <v>401</v>
      </c>
      <c r="H250" s="47" t="s">
        <v>1552</v>
      </c>
      <c r="I250" s="41" t="s">
        <v>36</v>
      </c>
      <c r="J250" s="41" t="s">
        <v>36</v>
      </c>
      <c r="K250" s="9" t="s">
        <v>402</v>
      </c>
      <c r="L250" s="7">
        <v>61</v>
      </c>
      <c r="M250" s="7">
        <v>26</v>
      </c>
      <c r="N250" s="7" t="s">
        <v>35</v>
      </c>
      <c r="O250" s="7" t="s">
        <v>35</v>
      </c>
      <c r="P250" s="7" t="s">
        <v>35</v>
      </c>
      <c r="Q250" s="7" t="s">
        <v>35</v>
      </c>
      <c r="R250" s="7" t="s">
        <v>35</v>
      </c>
      <c r="S250" s="7" t="s">
        <v>35</v>
      </c>
      <c r="T250" s="7" t="s">
        <v>35</v>
      </c>
      <c r="U250" s="7">
        <v>1</v>
      </c>
      <c r="V250" s="7">
        <v>2</v>
      </c>
      <c r="W250" s="7">
        <v>3</v>
      </c>
      <c r="X250" s="7">
        <v>5</v>
      </c>
      <c r="Y250" s="7" t="s">
        <v>41</v>
      </c>
      <c r="Z250" s="7">
        <v>73</v>
      </c>
      <c r="AA250" s="7">
        <v>2461</v>
      </c>
      <c r="AB250" s="7">
        <v>5</v>
      </c>
      <c r="AC250" s="7">
        <v>50264</v>
      </c>
      <c r="AD250" s="7">
        <v>24132</v>
      </c>
      <c r="AE250" s="41" t="s">
        <v>36</v>
      </c>
      <c r="AF250" s="41" t="s">
        <v>36</v>
      </c>
      <c r="AG250" s="7">
        <v>2025</v>
      </c>
      <c r="AH250" s="7" t="s">
        <v>62</v>
      </c>
    </row>
    <row r="251" spans="1:34" x14ac:dyDescent="0.25">
      <c r="A251" s="7">
        <v>128</v>
      </c>
      <c r="B251" s="11" t="s">
        <v>372</v>
      </c>
      <c r="C251" s="11" t="s">
        <v>403</v>
      </c>
      <c r="D251" s="11">
        <v>3</v>
      </c>
      <c r="E251" s="8">
        <v>3</v>
      </c>
      <c r="F251" s="7" t="str">
        <f t="array" ref="F251">_xlfn.IFS(E251&lt;1,"0 - 0.9",E251&lt;=2,"1 to 2",E251&lt;=5,"3 to 5",E251&lt;=10,"6 to 10",E251&lt;=20,"11 to 20",E251&lt;=50,"21 to 50",E251&lt;=100,"51 to 100",E251&lt;=200,"101 to 200",E251&gt;200,"Above 200")</f>
        <v>3 to 5</v>
      </c>
      <c r="G251" s="11" t="s">
        <v>404</v>
      </c>
      <c r="H251" s="47" t="s">
        <v>1552</v>
      </c>
      <c r="I251" s="41" t="s">
        <v>36</v>
      </c>
      <c r="J251" s="41" t="s">
        <v>36</v>
      </c>
      <c r="K251" s="9" t="s">
        <v>394</v>
      </c>
      <c r="L251" s="7">
        <v>55</v>
      </c>
      <c r="M251" s="7">
        <v>6</v>
      </c>
      <c r="N251" s="7" t="s">
        <v>35</v>
      </c>
      <c r="O251" s="7" t="s">
        <v>35</v>
      </c>
      <c r="P251" s="7" t="s">
        <v>35</v>
      </c>
      <c r="Q251" s="7" t="s">
        <v>35</v>
      </c>
      <c r="R251" s="7" t="s">
        <v>35</v>
      </c>
      <c r="S251" s="7" t="s">
        <v>35</v>
      </c>
      <c r="T251" s="7" t="s">
        <v>35</v>
      </c>
      <c r="U251" s="7">
        <v>2</v>
      </c>
      <c r="V251" s="7">
        <v>3</v>
      </c>
      <c r="W251" s="7">
        <v>3</v>
      </c>
      <c r="X251" s="7">
        <v>3</v>
      </c>
      <c r="Y251" s="7" t="s">
        <v>41</v>
      </c>
      <c r="Z251" s="7">
        <v>64</v>
      </c>
      <c r="AA251" s="7">
        <v>1067</v>
      </c>
      <c r="AB251" s="7">
        <v>4</v>
      </c>
      <c r="AC251" s="7">
        <v>57937</v>
      </c>
      <c r="AD251" s="7">
        <v>25287</v>
      </c>
      <c r="AE251" s="41" t="s">
        <v>36</v>
      </c>
      <c r="AF251" s="41" t="s">
        <v>36</v>
      </c>
      <c r="AG251" s="7">
        <v>2025</v>
      </c>
      <c r="AH251" s="7" t="s">
        <v>62</v>
      </c>
    </row>
    <row r="252" spans="1:34" x14ac:dyDescent="0.25">
      <c r="A252" s="7">
        <v>129</v>
      </c>
      <c r="B252" s="11" t="s">
        <v>372</v>
      </c>
      <c r="C252" s="11" t="s">
        <v>405</v>
      </c>
      <c r="D252" s="11">
        <v>5.7</v>
      </c>
      <c r="E252" s="8">
        <v>5.7</v>
      </c>
      <c r="F252" s="7" t="str">
        <f t="array" ref="F252">_xlfn.IFS(E252&lt;1,"0 - 0.9",E252&lt;=2,"1 to 2",E252&lt;=5,"3 to 5",E252&lt;=10,"6 to 10",E252&lt;=20,"11 to 20",E252&lt;=50,"21 to 50",E252&lt;=100,"51 to 100",E252&lt;=200,"101 to 200",E252&gt;200,"Above 200")</f>
        <v>6 to 10</v>
      </c>
      <c r="G252" s="11" t="s">
        <v>406</v>
      </c>
      <c r="H252" s="47" t="s">
        <v>1552</v>
      </c>
      <c r="I252" s="41" t="s">
        <v>36</v>
      </c>
      <c r="J252" s="41" t="s">
        <v>36</v>
      </c>
      <c r="K252" s="9" t="s">
        <v>386</v>
      </c>
      <c r="L252" s="7">
        <v>56</v>
      </c>
      <c r="M252" s="7">
        <v>18</v>
      </c>
      <c r="N252" s="7" t="s">
        <v>35</v>
      </c>
      <c r="O252" s="7" t="s">
        <v>35</v>
      </c>
      <c r="P252" s="7" t="s">
        <v>35</v>
      </c>
      <c r="Q252" s="7" t="s">
        <v>35</v>
      </c>
      <c r="R252" s="7" t="s">
        <v>35</v>
      </c>
      <c r="S252" s="7" t="s">
        <v>35</v>
      </c>
      <c r="T252" s="7" t="s">
        <v>35</v>
      </c>
      <c r="U252" s="7">
        <v>2</v>
      </c>
      <c r="V252" s="7">
        <v>5</v>
      </c>
      <c r="W252" s="7">
        <v>3</v>
      </c>
      <c r="X252" s="7">
        <v>4</v>
      </c>
      <c r="Y252" s="7" t="s">
        <v>41</v>
      </c>
      <c r="Z252" s="7">
        <v>76</v>
      </c>
      <c r="AA252" s="7">
        <v>2168</v>
      </c>
      <c r="AB252" s="7">
        <v>7</v>
      </c>
      <c r="AC252" s="7">
        <v>47212</v>
      </c>
      <c r="AD252" s="7">
        <v>25567</v>
      </c>
      <c r="AE252" s="41" t="s">
        <v>36</v>
      </c>
      <c r="AF252" s="41" t="s">
        <v>36</v>
      </c>
      <c r="AG252" s="7">
        <v>2025</v>
      </c>
      <c r="AH252" s="7" t="s">
        <v>62</v>
      </c>
    </row>
    <row r="253" spans="1:34" x14ac:dyDescent="0.25">
      <c r="A253" s="7">
        <v>130</v>
      </c>
      <c r="B253" s="11" t="s">
        <v>372</v>
      </c>
      <c r="C253" s="11" t="s">
        <v>407</v>
      </c>
      <c r="D253" s="11">
        <v>4.8</v>
      </c>
      <c r="E253" s="8">
        <v>4.8</v>
      </c>
      <c r="F253" s="7" t="str">
        <f t="array" ref="F253">_xlfn.IFS(E253&lt;1,"0 - 0.9",E253&lt;=2,"1 to 2",E253&lt;=5,"3 to 5",E253&lt;=10,"6 to 10",E253&lt;=20,"11 to 20",E253&lt;=50,"21 to 50",E253&lt;=100,"51 to 100",E253&lt;=200,"101 to 200",E253&gt;200,"Above 200")</f>
        <v>3 to 5</v>
      </c>
      <c r="G253" s="11" t="s">
        <v>408</v>
      </c>
      <c r="H253" s="47" t="s">
        <v>1552</v>
      </c>
      <c r="I253" s="41" t="s">
        <v>36</v>
      </c>
      <c r="J253" s="41" t="s">
        <v>36</v>
      </c>
      <c r="K253" s="9" t="s">
        <v>386</v>
      </c>
      <c r="L253" s="7">
        <v>59</v>
      </c>
      <c r="M253" s="7">
        <v>16</v>
      </c>
      <c r="N253" s="7" t="s">
        <v>35</v>
      </c>
      <c r="O253" s="7" t="s">
        <v>35</v>
      </c>
      <c r="P253" s="7" t="s">
        <v>35</v>
      </c>
      <c r="Q253" s="7" t="s">
        <v>35</v>
      </c>
      <c r="R253" s="7" t="s">
        <v>35</v>
      </c>
      <c r="S253" s="7" t="s">
        <v>35</v>
      </c>
      <c r="T253" s="7" t="s">
        <v>35</v>
      </c>
      <c r="U253" s="7">
        <v>4</v>
      </c>
      <c r="V253" s="7">
        <v>8</v>
      </c>
      <c r="W253" s="7">
        <v>4</v>
      </c>
      <c r="X253" s="7">
        <v>27</v>
      </c>
      <c r="Y253" s="7" t="s">
        <v>41</v>
      </c>
      <c r="Z253" s="7">
        <v>125</v>
      </c>
      <c r="AA253" s="7">
        <v>2240</v>
      </c>
      <c r="AB253" s="7">
        <v>8</v>
      </c>
      <c r="AC253" s="7">
        <v>58813</v>
      </c>
      <c r="AD253" s="7">
        <v>25697</v>
      </c>
      <c r="AE253" s="41" t="s">
        <v>36</v>
      </c>
      <c r="AF253" s="41" t="s">
        <v>36</v>
      </c>
      <c r="AG253" s="7">
        <v>2025</v>
      </c>
      <c r="AH253" s="7" t="s">
        <v>62</v>
      </c>
    </row>
    <row r="254" spans="1:34" x14ac:dyDescent="0.25">
      <c r="A254" s="7">
        <v>131</v>
      </c>
      <c r="B254" s="11" t="s">
        <v>372</v>
      </c>
      <c r="C254" s="11" t="s">
        <v>409</v>
      </c>
      <c r="D254" s="11">
        <v>2</v>
      </c>
      <c r="E254" s="8">
        <v>2</v>
      </c>
      <c r="F254" s="7" t="str">
        <f t="array" ref="F254">_xlfn.IFS(E254&lt;1,"0 - 0.9",E254&lt;=2,"1 to 2",E254&lt;=5,"3 to 5",E254&lt;=10,"6 to 10",E254&lt;=20,"11 to 20",E254&lt;=50,"21 to 50",E254&lt;=100,"51 to 100",E254&lt;=200,"101 to 200",E254&gt;200,"Above 200")</f>
        <v>1 to 2</v>
      </c>
      <c r="G254" s="11" t="s">
        <v>410</v>
      </c>
      <c r="H254" s="47" t="s">
        <v>1552</v>
      </c>
      <c r="I254" s="41" t="s">
        <v>36</v>
      </c>
      <c r="J254" s="41" t="s">
        <v>36</v>
      </c>
      <c r="K254" s="9" t="s">
        <v>386</v>
      </c>
      <c r="L254" s="7">
        <v>57</v>
      </c>
      <c r="M254" s="7">
        <v>19</v>
      </c>
      <c r="N254" s="7" t="s">
        <v>35</v>
      </c>
      <c r="O254" s="7" t="s">
        <v>35</v>
      </c>
      <c r="P254" s="7" t="s">
        <v>35</v>
      </c>
      <c r="Q254" s="7" t="s">
        <v>35</v>
      </c>
      <c r="R254" s="7" t="s">
        <v>35</v>
      </c>
      <c r="S254" s="7" t="s">
        <v>35</v>
      </c>
      <c r="T254" s="7" t="s">
        <v>35</v>
      </c>
      <c r="U254" s="7">
        <v>1</v>
      </c>
      <c r="V254" s="7">
        <v>1</v>
      </c>
      <c r="W254" s="7">
        <v>3</v>
      </c>
      <c r="X254" s="7">
        <v>6</v>
      </c>
      <c r="Y254" s="7" t="s">
        <v>41</v>
      </c>
      <c r="Z254" s="7">
        <v>66</v>
      </c>
      <c r="AA254" s="7">
        <v>2801</v>
      </c>
      <c r="AB254" s="7">
        <v>6</v>
      </c>
      <c r="AC254" s="7">
        <v>55165</v>
      </c>
      <c r="AD254" s="7">
        <v>24135</v>
      </c>
      <c r="AE254" s="41" t="s">
        <v>36</v>
      </c>
      <c r="AF254" s="41" t="s">
        <v>36</v>
      </c>
      <c r="AG254" s="7">
        <v>2025</v>
      </c>
      <c r="AH254" s="7" t="s">
        <v>62</v>
      </c>
    </row>
    <row r="255" spans="1:34" x14ac:dyDescent="0.25">
      <c r="A255" s="7">
        <v>132</v>
      </c>
      <c r="B255" s="11" t="s">
        <v>372</v>
      </c>
      <c r="C255" s="11" t="s">
        <v>411</v>
      </c>
      <c r="D255" s="11">
        <v>2</v>
      </c>
      <c r="E255" s="8">
        <v>2</v>
      </c>
      <c r="F255" s="7" t="str">
        <f t="array" ref="F255">_xlfn.IFS(E255&lt;1,"0 - 0.9",E255&lt;=2,"1 to 2",E255&lt;=5,"3 to 5",E255&lt;=10,"6 to 10",E255&lt;=20,"11 to 20",E255&lt;=50,"21 to 50",E255&lt;=100,"51 to 100",E255&lt;=200,"101 to 200",E255&gt;200,"Above 200")</f>
        <v>1 to 2</v>
      </c>
      <c r="G255" s="11" t="s">
        <v>412</v>
      </c>
      <c r="H255" s="47" t="s">
        <v>1552</v>
      </c>
      <c r="I255" s="41" t="s">
        <v>36</v>
      </c>
      <c r="J255" s="41" t="s">
        <v>36</v>
      </c>
      <c r="K255" s="9" t="s">
        <v>386</v>
      </c>
      <c r="L255" s="7">
        <v>63</v>
      </c>
      <c r="M255" s="7">
        <v>14</v>
      </c>
      <c r="N255" s="7" t="s">
        <v>35</v>
      </c>
      <c r="O255" s="7" t="s">
        <v>35</v>
      </c>
      <c r="P255" s="7" t="s">
        <v>35</v>
      </c>
      <c r="Q255" s="7" t="s">
        <v>35</v>
      </c>
      <c r="R255" s="7" t="s">
        <v>35</v>
      </c>
      <c r="S255" s="7" t="s">
        <v>35</v>
      </c>
      <c r="T255" s="7" t="s">
        <v>35</v>
      </c>
      <c r="U255" s="7">
        <v>1</v>
      </c>
      <c r="V255" s="7">
        <v>2</v>
      </c>
      <c r="W255" s="7">
        <v>3</v>
      </c>
      <c r="X255" s="7">
        <v>4</v>
      </c>
      <c r="Y255" s="7" t="s">
        <v>41</v>
      </c>
      <c r="Z255" s="7">
        <v>52</v>
      </c>
      <c r="AA255" s="7">
        <v>2069</v>
      </c>
      <c r="AB255" s="7">
        <v>5</v>
      </c>
      <c r="AC255" s="7">
        <v>44768</v>
      </c>
      <c r="AD255" s="7">
        <v>23112</v>
      </c>
      <c r="AE255" s="41" t="s">
        <v>36</v>
      </c>
      <c r="AF255" s="41" t="s">
        <v>36</v>
      </c>
      <c r="AG255" s="7">
        <v>2025</v>
      </c>
      <c r="AH255" s="7" t="s">
        <v>62</v>
      </c>
    </row>
    <row r="256" spans="1:34" x14ac:dyDescent="0.25">
      <c r="A256" s="7">
        <v>133</v>
      </c>
      <c r="B256" s="11" t="s">
        <v>372</v>
      </c>
      <c r="C256" s="11" t="s">
        <v>413</v>
      </c>
      <c r="D256" s="11">
        <v>2.25</v>
      </c>
      <c r="E256" s="8">
        <v>2.25</v>
      </c>
      <c r="F256" s="7" t="str">
        <f t="array" ref="F256">_xlfn.IFS(E256&lt;1,"0 - 0.9",E256&lt;=2,"1 to 2",E256&lt;=5,"3 to 5",E256&lt;=10,"6 to 10",E256&lt;=20,"11 to 20",E256&lt;=50,"21 to 50",E256&lt;=100,"51 to 100",E256&lt;=200,"101 to 200",E256&gt;200,"Above 200")</f>
        <v>3 to 5</v>
      </c>
      <c r="G256" s="11" t="s">
        <v>414</v>
      </c>
      <c r="H256" s="47" t="s">
        <v>1552</v>
      </c>
      <c r="I256" s="41" t="s">
        <v>36</v>
      </c>
      <c r="J256" s="41" t="s">
        <v>36</v>
      </c>
      <c r="K256" s="9" t="s">
        <v>94</v>
      </c>
      <c r="L256" s="7">
        <v>65</v>
      </c>
      <c r="M256" s="7">
        <v>24</v>
      </c>
      <c r="N256" s="7" t="s">
        <v>35</v>
      </c>
      <c r="O256" s="7" t="s">
        <v>35</v>
      </c>
      <c r="P256" s="7" t="s">
        <v>35</v>
      </c>
      <c r="Q256" s="7" t="s">
        <v>35</v>
      </c>
      <c r="R256" s="7" t="s">
        <v>35</v>
      </c>
      <c r="S256" s="7" t="s">
        <v>35</v>
      </c>
      <c r="T256" s="7" t="s">
        <v>35</v>
      </c>
      <c r="U256" s="7">
        <v>2</v>
      </c>
      <c r="V256" s="7">
        <v>2</v>
      </c>
      <c r="W256" s="7">
        <v>3</v>
      </c>
      <c r="X256" s="7">
        <v>2</v>
      </c>
      <c r="Y256" s="7" t="s">
        <v>41</v>
      </c>
      <c r="Z256" s="7">
        <v>83</v>
      </c>
      <c r="AA256" s="7">
        <v>3122</v>
      </c>
      <c r="AB256" s="7">
        <v>6</v>
      </c>
      <c r="AC256" s="7">
        <v>35142</v>
      </c>
      <c r="AD256" s="7">
        <v>13822</v>
      </c>
      <c r="AE256" s="41" t="s">
        <v>36</v>
      </c>
      <c r="AF256" s="41" t="s">
        <v>36</v>
      </c>
      <c r="AG256" s="7">
        <v>2025</v>
      </c>
      <c r="AH256" s="7" t="s">
        <v>62</v>
      </c>
    </row>
    <row r="257" spans="1:34" x14ac:dyDescent="0.25">
      <c r="A257" s="7">
        <v>134</v>
      </c>
      <c r="B257" s="11" t="s">
        <v>372</v>
      </c>
      <c r="C257" s="11" t="s">
        <v>415</v>
      </c>
      <c r="D257" s="11">
        <v>2.25</v>
      </c>
      <c r="E257" s="8">
        <v>2.25</v>
      </c>
      <c r="F257" s="7" t="str">
        <f t="array" ref="F257">_xlfn.IFS(E257&lt;1,"0 - 0.9",E257&lt;=2,"1 to 2",E257&lt;=5,"3 to 5",E257&lt;=10,"6 to 10",E257&lt;=20,"11 to 20",E257&lt;=50,"21 to 50",E257&lt;=100,"51 to 100",E257&lt;=200,"101 to 200",E257&gt;200,"Above 200")</f>
        <v>3 to 5</v>
      </c>
      <c r="G257" s="11" t="s">
        <v>416</v>
      </c>
      <c r="H257" s="47" t="s">
        <v>1552</v>
      </c>
      <c r="I257" s="41" t="s">
        <v>36</v>
      </c>
      <c r="J257" s="41" t="s">
        <v>36</v>
      </c>
      <c r="K257" s="9" t="s">
        <v>94</v>
      </c>
      <c r="L257" s="7">
        <v>51</v>
      </c>
      <c r="M257" s="7">
        <v>38</v>
      </c>
      <c r="N257" s="7" t="s">
        <v>35</v>
      </c>
      <c r="O257" s="7" t="s">
        <v>35</v>
      </c>
      <c r="P257" s="7" t="s">
        <v>35</v>
      </c>
      <c r="Q257" s="7" t="s">
        <v>35</v>
      </c>
      <c r="R257" s="7" t="s">
        <v>35</v>
      </c>
      <c r="S257" s="7" t="s">
        <v>35</v>
      </c>
      <c r="T257" s="7" t="s">
        <v>35</v>
      </c>
      <c r="U257" s="7">
        <v>1</v>
      </c>
      <c r="V257" s="7">
        <v>2</v>
      </c>
      <c r="W257" s="7">
        <v>3</v>
      </c>
      <c r="X257" s="7">
        <v>5</v>
      </c>
      <c r="Y257" s="7" t="s">
        <v>41</v>
      </c>
      <c r="Z257" s="7">
        <v>61</v>
      </c>
      <c r="AA257" s="7">
        <v>2398</v>
      </c>
      <c r="AB257" s="7">
        <v>6</v>
      </c>
      <c r="AC257" s="7">
        <v>42154</v>
      </c>
      <c r="AD257" s="7">
        <v>14492</v>
      </c>
      <c r="AE257" s="41" t="s">
        <v>36</v>
      </c>
      <c r="AF257" s="41" t="s">
        <v>36</v>
      </c>
      <c r="AG257" s="7">
        <v>2025</v>
      </c>
      <c r="AH257" s="7" t="s">
        <v>62</v>
      </c>
    </row>
    <row r="258" spans="1:34" x14ac:dyDescent="0.25">
      <c r="A258" s="7">
        <v>135</v>
      </c>
      <c r="B258" s="11" t="s">
        <v>372</v>
      </c>
      <c r="C258" s="11" t="s">
        <v>417</v>
      </c>
      <c r="D258" s="11">
        <v>2</v>
      </c>
      <c r="E258" s="8">
        <v>2</v>
      </c>
      <c r="F258" s="7" t="str">
        <f t="array" ref="F258">_xlfn.IFS(E258&lt;1,"0 - 0.9",E258&lt;=2,"1 to 2",E258&lt;=5,"3 to 5",E258&lt;=10,"6 to 10",E258&lt;=20,"11 to 20",E258&lt;=50,"21 to 50",E258&lt;=100,"51 to 100",E258&lt;=200,"101 to 200",E258&gt;200,"Above 200")</f>
        <v>1 to 2</v>
      </c>
      <c r="G258" s="11" t="s">
        <v>418</v>
      </c>
      <c r="H258" s="47" t="s">
        <v>1552</v>
      </c>
      <c r="I258" s="41" t="s">
        <v>36</v>
      </c>
      <c r="J258" s="41" t="s">
        <v>36</v>
      </c>
      <c r="K258" s="9" t="s">
        <v>94</v>
      </c>
      <c r="L258" s="7">
        <v>52</v>
      </c>
      <c r="M258" s="7">
        <v>25</v>
      </c>
      <c r="N258" s="7" t="s">
        <v>35</v>
      </c>
      <c r="O258" s="7" t="s">
        <v>35</v>
      </c>
      <c r="P258" s="7" t="s">
        <v>35</v>
      </c>
      <c r="Q258" s="7" t="s">
        <v>35</v>
      </c>
      <c r="R258" s="7" t="s">
        <v>35</v>
      </c>
      <c r="S258" s="7" t="s">
        <v>35</v>
      </c>
      <c r="T258" s="7" t="s">
        <v>35</v>
      </c>
      <c r="U258" s="7">
        <v>1</v>
      </c>
      <c r="V258" s="7">
        <v>2</v>
      </c>
      <c r="W258" s="7">
        <v>3</v>
      </c>
      <c r="X258" s="7">
        <v>2</v>
      </c>
      <c r="Y258" s="7" t="s">
        <v>41</v>
      </c>
      <c r="Z258" s="7">
        <v>14</v>
      </c>
      <c r="AA258" s="7">
        <v>572</v>
      </c>
      <c r="AB258" s="7">
        <v>5</v>
      </c>
      <c r="AC258" s="7">
        <v>42154</v>
      </c>
      <c r="AD258" s="7">
        <v>16019</v>
      </c>
      <c r="AE258" s="41" t="s">
        <v>36</v>
      </c>
      <c r="AF258" s="41" t="s">
        <v>36</v>
      </c>
      <c r="AG258" s="7">
        <v>2025</v>
      </c>
      <c r="AH258" s="7" t="s">
        <v>62</v>
      </c>
    </row>
    <row r="259" spans="1:34" x14ac:dyDescent="0.25">
      <c r="A259" s="7">
        <v>136</v>
      </c>
      <c r="B259" s="11" t="s">
        <v>372</v>
      </c>
      <c r="C259" s="11" t="s">
        <v>419</v>
      </c>
      <c r="D259" s="11">
        <v>2</v>
      </c>
      <c r="E259" s="8">
        <v>2</v>
      </c>
      <c r="F259" s="7" t="str">
        <f t="array" ref="F259">_xlfn.IFS(E259&lt;1,"0 - 0.9",E259&lt;=2,"1 to 2",E259&lt;=5,"3 to 5",E259&lt;=10,"6 to 10",E259&lt;=20,"11 to 20",E259&lt;=50,"21 to 50",E259&lt;=100,"51 to 100",E259&lt;=200,"101 to 200",E259&gt;200,"Above 200")</f>
        <v>1 to 2</v>
      </c>
      <c r="G259" s="11" t="s">
        <v>420</v>
      </c>
      <c r="H259" s="47" t="s">
        <v>1552</v>
      </c>
      <c r="I259" s="41" t="s">
        <v>36</v>
      </c>
      <c r="J259" s="41" t="s">
        <v>36</v>
      </c>
      <c r="K259" s="9" t="s">
        <v>94</v>
      </c>
      <c r="L259" s="7">
        <v>63</v>
      </c>
      <c r="M259" s="7">
        <v>13</v>
      </c>
      <c r="N259" s="7" t="s">
        <v>35</v>
      </c>
      <c r="O259" s="7" t="s">
        <v>35</v>
      </c>
      <c r="P259" s="7" t="s">
        <v>35</v>
      </c>
      <c r="Q259" s="7" t="s">
        <v>35</v>
      </c>
      <c r="R259" s="7" t="s">
        <v>35</v>
      </c>
      <c r="S259" s="7" t="s">
        <v>35</v>
      </c>
      <c r="T259" s="7" t="s">
        <v>35</v>
      </c>
      <c r="U259" s="7">
        <v>2</v>
      </c>
      <c r="V259" s="7">
        <v>2</v>
      </c>
      <c r="W259" s="7">
        <v>3</v>
      </c>
      <c r="X259" s="7">
        <v>5</v>
      </c>
      <c r="Y259" s="7" t="s">
        <v>41</v>
      </c>
      <c r="Z259" s="7">
        <v>79</v>
      </c>
      <c r="AA259" s="7">
        <v>1703</v>
      </c>
      <c r="AB259" s="7">
        <v>5</v>
      </c>
      <c r="AC259" s="7">
        <v>41254</v>
      </c>
      <c r="AD259" s="7">
        <v>17202</v>
      </c>
      <c r="AE259" s="41" t="s">
        <v>36</v>
      </c>
      <c r="AF259" s="41" t="s">
        <v>36</v>
      </c>
      <c r="AG259" s="7">
        <v>2025</v>
      </c>
      <c r="AH259" s="7" t="s">
        <v>62</v>
      </c>
    </row>
    <row r="260" spans="1:34" x14ac:dyDescent="0.25">
      <c r="A260" s="7">
        <v>137</v>
      </c>
      <c r="B260" s="11" t="s">
        <v>372</v>
      </c>
      <c r="C260" s="11" t="s">
        <v>421</v>
      </c>
      <c r="D260" s="11">
        <v>2</v>
      </c>
      <c r="E260" s="8">
        <v>2</v>
      </c>
      <c r="F260" s="7" t="str">
        <f t="array" ref="F260">_xlfn.IFS(E260&lt;1,"0 - 0.9",E260&lt;=2,"1 to 2",E260&lt;=5,"3 to 5",E260&lt;=10,"6 to 10",E260&lt;=20,"11 to 20",E260&lt;=50,"21 to 50",E260&lt;=100,"51 to 100",E260&lt;=200,"101 to 200",E260&gt;200,"Above 200")</f>
        <v>1 to 2</v>
      </c>
      <c r="G260" s="11" t="s">
        <v>422</v>
      </c>
      <c r="H260" s="47" t="s">
        <v>1552</v>
      </c>
      <c r="I260" s="41" t="s">
        <v>36</v>
      </c>
      <c r="J260" s="41" t="s">
        <v>36</v>
      </c>
      <c r="K260" s="9" t="s">
        <v>94</v>
      </c>
      <c r="L260" s="7">
        <v>54</v>
      </c>
      <c r="M260" s="7">
        <v>19</v>
      </c>
      <c r="N260" s="7" t="s">
        <v>35</v>
      </c>
      <c r="O260" s="7" t="s">
        <v>35</v>
      </c>
      <c r="P260" s="7" t="s">
        <v>35</v>
      </c>
      <c r="Q260" s="7" t="s">
        <v>35</v>
      </c>
      <c r="R260" s="7" t="s">
        <v>35</v>
      </c>
      <c r="S260" s="7" t="s">
        <v>35</v>
      </c>
      <c r="T260" s="7" t="s">
        <v>35</v>
      </c>
      <c r="U260" s="7">
        <v>2</v>
      </c>
      <c r="V260" s="7">
        <v>2</v>
      </c>
      <c r="W260" s="7">
        <v>3</v>
      </c>
      <c r="X260" s="7">
        <v>6</v>
      </c>
      <c r="Y260" s="7" t="s">
        <v>41</v>
      </c>
      <c r="Z260" s="7">
        <v>73</v>
      </c>
      <c r="AA260" s="7">
        <v>2641</v>
      </c>
      <c r="AB260" s="7">
        <v>11</v>
      </c>
      <c r="AC260" s="7">
        <v>41025</v>
      </c>
      <c r="AD260" s="7">
        <v>16327</v>
      </c>
      <c r="AE260" s="41" t="s">
        <v>36</v>
      </c>
      <c r="AF260" s="41" t="s">
        <v>36</v>
      </c>
      <c r="AG260" s="7">
        <v>2025</v>
      </c>
      <c r="AH260" s="7" t="s">
        <v>62</v>
      </c>
    </row>
    <row r="261" spans="1:34" x14ac:dyDescent="0.25">
      <c r="A261" s="7">
        <v>138</v>
      </c>
      <c r="B261" s="11" t="s">
        <v>372</v>
      </c>
      <c r="C261" s="11" t="s">
        <v>423</v>
      </c>
      <c r="D261" s="11">
        <v>1.57</v>
      </c>
      <c r="E261" s="8">
        <v>1.57</v>
      </c>
      <c r="F261" s="7" t="str">
        <f t="array" ref="F261">_xlfn.IFS(E261&lt;1,"0 - 0.9",E261&lt;=2,"1 to 2",E261&lt;=5,"3 to 5",E261&lt;=10,"6 to 10",E261&lt;=20,"11 to 20",E261&lt;=50,"21 to 50",E261&lt;=100,"51 to 100",E261&lt;=200,"101 to 200",E261&gt;200,"Above 200")</f>
        <v>1 to 2</v>
      </c>
      <c r="G261" s="11" t="s">
        <v>424</v>
      </c>
      <c r="H261" s="47" t="s">
        <v>1552</v>
      </c>
      <c r="I261" s="41" t="s">
        <v>36</v>
      </c>
      <c r="J261" s="41" t="s">
        <v>36</v>
      </c>
      <c r="K261" s="9" t="s">
        <v>72</v>
      </c>
      <c r="L261" s="7">
        <v>52</v>
      </c>
      <c r="M261" s="7">
        <v>20</v>
      </c>
      <c r="N261" s="7" t="s">
        <v>35</v>
      </c>
      <c r="O261" s="7" t="s">
        <v>35</v>
      </c>
      <c r="P261" s="7" t="s">
        <v>35</v>
      </c>
      <c r="Q261" s="7" t="s">
        <v>35</v>
      </c>
      <c r="R261" s="7" t="s">
        <v>35</v>
      </c>
      <c r="S261" s="7" t="s">
        <v>35</v>
      </c>
      <c r="T261" s="7" t="s">
        <v>35</v>
      </c>
      <c r="U261" s="7">
        <v>5</v>
      </c>
      <c r="V261" s="7">
        <v>3</v>
      </c>
      <c r="W261" s="7">
        <v>3</v>
      </c>
      <c r="X261" s="7">
        <v>4</v>
      </c>
      <c r="Y261" s="7" t="s">
        <v>41</v>
      </c>
      <c r="Z261" s="7">
        <v>80</v>
      </c>
      <c r="AA261" s="7">
        <v>1897</v>
      </c>
      <c r="AB261" s="7">
        <v>5</v>
      </c>
      <c r="AC261" s="7">
        <v>32168</v>
      </c>
      <c r="AD261" s="7">
        <v>14794</v>
      </c>
      <c r="AE261" s="41" t="s">
        <v>36</v>
      </c>
      <c r="AF261" s="41" t="s">
        <v>36</v>
      </c>
      <c r="AG261" s="7">
        <v>2025</v>
      </c>
      <c r="AH261" s="7" t="s">
        <v>62</v>
      </c>
    </row>
    <row r="262" spans="1:34" x14ac:dyDescent="0.25">
      <c r="A262" s="7">
        <v>139</v>
      </c>
      <c r="B262" s="11" t="s">
        <v>372</v>
      </c>
      <c r="C262" s="11" t="s">
        <v>425</v>
      </c>
      <c r="D262" s="11">
        <v>1.4</v>
      </c>
      <c r="E262" s="8">
        <v>1.4</v>
      </c>
      <c r="F262" s="7" t="str">
        <f t="array" ref="F262">_xlfn.IFS(E262&lt;1,"0 - 0.9",E262&lt;=2,"1 to 2",E262&lt;=5,"3 to 5",E262&lt;=10,"6 to 10",E262&lt;=20,"11 to 20",E262&lt;=50,"21 to 50",E262&lt;=100,"51 to 100",E262&lt;=200,"101 to 200",E262&gt;200,"Above 200")</f>
        <v>1 to 2</v>
      </c>
      <c r="G262" s="11" t="s">
        <v>426</v>
      </c>
      <c r="H262" s="47" t="s">
        <v>1552</v>
      </c>
      <c r="I262" s="41" t="s">
        <v>36</v>
      </c>
      <c r="J262" s="43" t="s">
        <v>74</v>
      </c>
      <c r="K262" s="9" t="s">
        <v>72</v>
      </c>
      <c r="L262" s="7">
        <v>41</v>
      </c>
      <c r="M262" s="7">
        <v>43</v>
      </c>
      <c r="N262" s="7" t="s">
        <v>35</v>
      </c>
      <c r="O262" s="7" t="s">
        <v>35</v>
      </c>
      <c r="P262" s="7" t="s">
        <v>35</v>
      </c>
      <c r="Q262" s="7" t="s">
        <v>35</v>
      </c>
      <c r="R262" s="7" t="s">
        <v>35</v>
      </c>
      <c r="S262" s="7" t="s">
        <v>35</v>
      </c>
      <c r="T262" s="7" t="s">
        <v>35</v>
      </c>
      <c r="U262" s="7">
        <v>6</v>
      </c>
      <c r="V262" s="7">
        <v>2</v>
      </c>
      <c r="W262" s="7">
        <v>5</v>
      </c>
      <c r="X262" s="7">
        <v>9</v>
      </c>
      <c r="Y262" s="7" t="s">
        <v>41</v>
      </c>
      <c r="Z262" s="7">
        <v>307</v>
      </c>
      <c r="AA262" s="7">
        <v>6397</v>
      </c>
      <c r="AB262" s="7">
        <v>9</v>
      </c>
      <c r="AC262" s="7">
        <v>35214</v>
      </c>
      <c r="AD262" s="7">
        <v>15755</v>
      </c>
      <c r="AE262" s="41" t="s">
        <v>36</v>
      </c>
      <c r="AF262" s="43" t="s">
        <v>74</v>
      </c>
      <c r="AG262" s="7">
        <v>2025</v>
      </c>
      <c r="AH262" s="7" t="s">
        <v>62</v>
      </c>
    </row>
    <row r="263" spans="1:34" x14ac:dyDescent="0.25">
      <c r="A263" s="7">
        <v>140</v>
      </c>
      <c r="B263" s="11" t="s">
        <v>372</v>
      </c>
      <c r="C263" s="11" t="s">
        <v>427</v>
      </c>
      <c r="D263" s="11">
        <v>2</v>
      </c>
      <c r="E263" s="8">
        <v>2</v>
      </c>
      <c r="F263" s="7" t="str">
        <f t="array" ref="F263">_xlfn.IFS(E263&lt;1,"0 - 0.9",E263&lt;=2,"1 to 2",E263&lt;=5,"3 to 5",E263&lt;=10,"6 to 10",E263&lt;=20,"11 to 20",E263&lt;=50,"21 to 50",E263&lt;=100,"51 to 100",E263&lt;=200,"101 to 200",E263&gt;200,"Above 200")</f>
        <v>1 to 2</v>
      </c>
      <c r="G263" s="11" t="s">
        <v>428</v>
      </c>
      <c r="H263" s="47" t="s">
        <v>1552</v>
      </c>
      <c r="I263" s="41" t="s">
        <v>36</v>
      </c>
      <c r="J263" s="41" t="s">
        <v>36</v>
      </c>
      <c r="K263" s="9" t="s">
        <v>429</v>
      </c>
      <c r="L263" s="7">
        <v>58</v>
      </c>
      <c r="M263" s="7">
        <v>9</v>
      </c>
      <c r="N263" s="7" t="s">
        <v>35</v>
      </c>
      <c r="O263" s="7" t="s">
        <v>35</v>
      </c>
      <c r="P263" s="7" t="s">
        <v>35</v>
      </c>
      <c r="Q263" s="7" t="s">
        <v>35</v>
      </c>
      <c r="R263" s="7" t="s">
        <v>35</v>
      </c>
      <c r="S263" s="7" t="s">
        <v>35</v>
      </c>
      <c r="T263" s="7" t="s">
        <v>35</v>
      </c>
      <c r="U263" s="7">
        <v>1</v>
      </c>
      <c r="V263" s="7">
        <v>2</v>
      </c>
      <c r="W263" s="7">
        <v>3</v>
      </c>
      <c r="X263" s="7">
        <v>3</v>
      </c>
      <c r="Y263" s="7" t="s">
        <v>41</v>
      </c>
      <c r="Z263" s="7">
        <v>38</v>
      </c>
      <c r="AA263" s="7">
        <v>667</v>
      </c>
      <c r="AB263" s="7">
        <v>7</v>
      </c>
      <c r="AC263" s="7">
        <v>24001</v>
      </c>
      <c r="AD263" s="7">
        <v>9005</v>
      </c>
      <c r="AE263" s="41" t="s">
        <v>36</v>
      </c>
      <c r="AF263" s="41" t="s">
        <v>36</v>
      </c>
      <c r="AG263" s="7">
        <v>2025</v>
      </c>
      <c r="AH263" s="7" t="s">
        <v>62</v>
      </c>
    </row>
    <row r="264" spans="1:34" x14ac:dyDescent="0.25">
      <c r="A264" s="7">
        <v>141</v>
      </c>
      <c r="B264" s="11" t="s">
        <v>372</v>
      </c>
      <c r="C264" s="11" t="s">
        <v>430</v>
      </c>
      <c r="D264" s="11">
        <v>2</v>
      </c>
      <c r="E264" s="8">
        <v>2</v>
      </c>
      <c r="F264" s="7" t="str">
        <f t="array" ref="F264">_xlfn.IFS(E264&lt;1,"0 - 0.9",E264&lt;=2,"1 to 2",E264&lt;=5,"3 to 5",E264&lt;=10,"6 to 10",E264&lt;=20,"11 to 20",E264&lt;=50,"21 to 50",E264&lt;=100,"51 to 100",E264&lt;=200,"101 to 200",E264&gt;200,"Above 200")</f>
        <v>1 to 2</v>
      </c>
      <c r="G264" s="11" t="s">
        <v>431</v>
      </c>
      <c r="H264" s="47" t="s">
        <v>1552</v>
      </c>
      <c r="I264" s="41" t="s">
        <v>36</v>
      </c>
      <c r="J264" s="41" t="s">
        <v>36</v>
      </c>
      <c r="K264" s="9" t="s">
        <v>429</v>
      </c>
      <c r="L264" s="7">
        <v>63</v>
      </c>
      <c r="M264" s="7">
        <v>11</v>
      </c>
      <c r="N264" s="7" t="s">
        <v>35</v>
      </c>
      <c r="O264" s="7" t="s">
        <v>35</v>
      </c>
      <c r="P264" s="7" t="s">
        <v>35</v>
      </c>
      <c r="Q264" s="7" t="s">
        <v>35</v>
      </c>
      <c r="R264" s="7" t="s">
        <v>35</v>
      </c>
      <c r="S264" s="7" t="s">
        <v>35</v>
      </c>
      <c r="T264" s="7" t="s">
        <v>35</v>
      </c>
      <c r="U264" s="7">
        <v>10</v>
      </c>
      <c r="V264" s="7">
        <v>3</v>
      </c>
      <c r="W264" s="7">
        <v>3</v>
      </c>
      <c r="X264" s="7">
        <v>6</v>
      </c>
      <c r="Y264" s="7" t="s">
        <v>41</v>
      </c>
      <c r="Z264" s="7">
        <v>51</v>
      </c>
      <c r="AA264" s="7">
        <v>1967</v>
      </c>
      <c r="AB264" s="7">
        <v>5</v>
      </c>
      <c r="AC264" s="7">
        <v>35214</v>
      </c>
      <c r="AD264" s="7">
        <v>11595</v>
      </c>
      <c r="AE264" s="41" t="s">
        <v>36</v>
      </c>
      <c r="AF264" s="41" t="s">
        <v>36</v>
      </c>
      <c r="AG264" s="7">
        <v>2025</v>
      </c>
      <c r="AH264" s="7" t="s">
        <v>62</v>
      </c>
    </row>
    <row r="265" spans="1:34" x14ac:dyDescent="0.25">
      <c r="A265" s="7">
        <v>142</v>
      </c>
      <c r="B265" s="11" t="s">
        <v>372</v>
      </c>
      <c r="C265" s="11" t="s">
        <v>432</v>
      </c>
      <c r="D265" s="11">
        <v>2</v>
      </c>
      <c r="E265" s="8">
        <v>2</v>
      </c>
      <c r="F265" s="7" t="str">
        <f t="array" ref="F265">_xlfn.IFS(E265&lt;1,"0 - 0.9",E265&lt;=2,"1 to 2",E265&lt;=5,"3 to 5",E265&lt;=10,"6 to 10",E265&lt;=20,"11 to 20",E265&lt;=50,"21 to 50",E265&lt;=100,"51 to 100",E265&lt;=200,"101 to 200",E265&gt;200,"Above 200")</f>
        <v>1 to 2</v>
      </c>
      <c r="G265" s="11" t="s">
        <v>433</v>
      </c>
      <c r="H265" s="47" t="s">
        <v>1552</v>
      </c>
      <c r="I265" s="41" t="s">
        <v>36</v>
      </c>
      <c r="J265" s="41" t="s">
        <v>36</v>
      </c>
      <c r="K265" s="9" t="s">
        <v>434</v>
      </c>
      <c r="L265" s="7">
        <v>47</v>
      </c>
      <c r="M265" s="7">
        <v>38</v>
      </c>
      <c r="N265" s="7" t="s">
        <v>35</v>
      </c>
      <c r="O265" s="7" t="s">
        <v>35</v>
      </c>
      <c r="P265" s="7" t="s">
        <v>35</v>
      </c>
      <c r="Q265" s="7" t="s">
        <v>35</v>
      </c>
      <c r="R265" s="7" t="s">
        <v>35</v>
      </c>
      <c r="S265" s="7" t="s">
        <v>35</v>
      </c>
      <c r="T265" s="7" t="s">
        <v>35</v>
      </c>
      <c r="U265" s="7">
        <v>2</v>
      </c>
      <c r="V265" s="7">
        <v>2</v>
      </c>
      <c r="W265" s="7">
        <v>3</v>
      </c>
      <c r="X265" s="7">
        <v>2</v>
      </c>
      <c r="Y265" s="7" t="s">
        <v>41</v>
      </c>
      <c r="Z265" s="7">
        <v>68</v>
      </c>
      <c r="AA265" s="7">
        <v>1478</v>
      </c>
      <c r="AB265" s="7">
        <v>4</v>
      </c>
      <c r="AC265" s="7">
        <v>34816</v>
      </c>
      <c r="AD265" s="7">
        <v>16315</v>
      </c>
      <c r="AE265" s="41" t="s">
        <v>36</v>
      </c>
      <c r="AF265" s="41" t="s">
        <v>36</v>
      </c>
      <c r="AG265" s="7">
        <v>2025</v>
      </c>
      <c r="AH265" s="7" t="s">
        <v>62</v>
      </c>
    </row>
    <row r="266" spans="1:34" x14ac:dyDescent="0.25">
      <c r="A266" s="7">
        <v>143</v>
      </c>
      <c r="B266" s="11" t="s">
        <v>372</v>
      </c>
      <c r="C266" s="11" t="s">
        <v>435</v>
      </c>
      <c r="D266" s="11">
        <v>2</v>
      </c>
      <c r="E266" s="8">
        <v>2</v>
      </c>
      <c r="F266" s="7" t="str">
        <f t="array" ref="F266">_xlfn.IFS(E266&lt;1,"0 - 0.9",E266&lt;=2,"1 to 2",E266&lt;=5,"3 to 5",E266&lt;=10,"6 to 10",E266&lt;=20,"11 to 20",E266&lt;=50,"21 to 50",E266&lt;=100,"51 to 100",E266&lt;=200,"101 to 200",E266&gt;200,"Above 200")</f>
        <v>1 to 2</v>
      </c>
      <c r="G266" s="11" t="s">
        <v>436</v>
      </c>
      <c r="H266" s="47" t="s">
        <v>1552</v>
      </c>
      <c r="I266" s="41" t="s">
        <v>36</v>
      </c>
      <c r="J266" s="41" t="s">
        <v>36</v>
      </c>
      <c r="K266" s="9" t="s">
        <v>434</v>
      </c>
      <c r="L266" s="7">
        <v>59</v>
      </c>
      <c r="M266" s="7">
        <v>16</v>
      </c>
      <c r="N266" s="7" t="s">
        <v>35</v>
      </c>
      <c r="O266" s="7" t="s">
        <v>35</v>
      </c>
      <c r="P266" s="7" t="s">
        <v>35</v>
      </c>
      <c r="Q266" s="7" t="s">
        <v>35</v>
      </c>
      <c r="R266" s="7" t="s">
        <v>35</v>
      </c>
      <c r="S266" s="7" t="s">
        <v>35</v>
      </c>
      <c r="T266" s="7" t="s">
        <v>35</v>
      </c>
      <c r="U266" s="7">
        <v>5</v>
      </c>
      <c r="V266" s="7">
        <v>2</v>
      </c>
      <c r="W266" s="7">
        <v>3</v>
      </c>
      <c r="X266" s="7">
        <v>5</v>
      </c>
      <c r="Y266" s="7" t="s">
        <v>41</v>
      </c>
      <c r="Z266" s="7">
        <v>22</v>
      </c>
      <c r="AA266" s="7">
        <v>1542</v>
      </c>
      <c r="AB266" s="7">
        <v>5</v>
      </c>
      <c r="AC266" s="7">
        <v>41856</v>
      </c>
      <c r="AD266" s="7">
        <v>22337</v>
      </c>
      <c r="AE266" s="41" t="s">
        <v>36</v>
      </c>
      <c r="AF266" s="41" t="s">
        <v>36</v>
      </c>
      <c r="AG266" s="7">
        <v>2025</v>
      </c>
      <c r="AH266" s="7" t="s">
        <v>62</v>
      </c>
    </row>
    <row r="267" spans="1:34" x14ac:dyDescent="0.25">
      <c r="A267" s="7">
        <v>144</v>
      </c>
      <c r="B267" s="11" t="s">
        <v>372</v>
      </c>
      <c r="C267" s="11" t="s">
        <v>437</v>
      </c>
      <c r="D267" s="11">
        <v>20</v>
      </c>
      <c r="E267" s="8">
        <v>20</v>
      </c>
      <c r="F267" s="7" t="str">
        <f t="array" ref="F267">_xlfn.IFS(E267&lt;1,"0 - 0.9",E267&lt;=2,"1 to 2",E267&lt;=5,"3 to 5",E267&lt;=10,"6 to 10",E267&lt;=20,"11 to 20",E267&lt;=50,"21 to 50",E267&lt;=100,"51 to 100",E267&lt;=200,"101 to 200",E267&gt;200,"Above 200")</f>
        <v>11 to 20</v>
      </c>
      <c r="G267" s="11" t="s">
        <v>438</v>
      </c>
      <c r="H267" s="47" t="s">
        <v>1552</v>
      </c>
      <c r="I267" s="41" t="s">
        <v>36</v>
      </c>
      <c r="J267" s="41" t="s">
        <v>36</v>
      </c>
      <c r="K267" s="9" t="s">
        <v>434</v>
      </c>
      <c r="L267" s="7">
        <v>50</v>
      </c>
      <c r="M267" s="7">
        <v>11</v>
      </c>
      <c r="N267" s="7" t="s">
        <v>35</v>
      </c>
      <c r="O267" s="7" t="s">
        <v>35</v>
      </c>
      <c r="P267" s="7" t="s">
        <v>35</v>
      </c>
      <c r="Q267" s="7" t="s">
        <v>35</v>
      </c>
      <c r="R267" s="7" t="s">
        <v>35</v>
      </c>
      <c r="S267" s="7" t="s">
        <v>35</v>
      </c>
      <c r="T267" s="7" t="s">
        <v>35</v>
      </c>
      <c r="U267" s="7">
        <v>2</v>
      </c>
      <c r="V267" s="7">
        <v>2</v>
      </c>
      <c r="W267" s="7">
        <v>3</v>
      </c>
      <c r="X267" s="7">
        <v>3</v>
      </c>
      <c r="Y267" s="7" t="s">
        <v>41</v>
      </c>
      <c r="Z267" s="7">
        <v>40</v>
      </c>
      <c r="AA267" s="7">
        <v>1653</v>
      </c>
      <c r="AB267" s="7">
        <v>5</v>
      </c>
      <c r="AC267" s="7">
        <v>39859</v>
      </c>
      <c r="AD267" s="7">
        <v>18500</v>
      </c>
      <c r="AE267" s="41" t="s">
        <v>36</v>
      </c>
      <c r="AF267" s="41" t="s">
        <v>36</v>
      </c>
      <c r="AG267" s="7">
        <v>2025</v>
      </c>
      <c r="AH267" s="7" t="s">
        <v>62</v>
      </c>
    </row>
    <row r="268" spans="1:34" x14ac:dyDescent="0.25">
      <c r="A268" s="7">
        <v>145</v>
      </c>
      <c r="B268" s="11" t="s">
        <v>372</v>
      </c>
      <c r="C268" s="11" t="s">
        <v>439</v>
      </c>
      <c r="D268" s="11">
        <v>2</v>
      </c>
      <c r="E268" s="8">
        <v>2</v>
      </c>
      <c r="F268" s="7" t="str">
        <f t="array" ref="F268">_xlfn.IFS(E268&lt;1,"0 - 0.9",E268&lt;=2,"1 to 2",E268&lt;=5,"3 to 5",E268&lt;=10,"6 to 10",E268&lt;=20,"11 to 20",E268&lt;=50,"21 to 50",E268&lt;=100,"51 to 100",E268&lt;=200,"101 to 200",E268&gt;200,"Above 200")</f>
        <v>1 to 2</v>
      </c>
      <c r="G268" s="11" t="s">
        <v>440</v>
      </c>
      <c r="H268" s="47" t="s">
        <v>1552</v>
      </c>
      <c r="I268" s="41" t="s">
        <v>36</v>
      </c>
      <c r="J268" s="41" t="s">
        <v>36</v>
      </c>
      <c r="K268" s="9" t="s">
        <v>441</v>
      </c>
      <c r="L268" s="7">
        <v>49</v>
      </c>
      <c r="M268" s="7">
        <v>31</v>
      </c>
      <c r="N268" s="7" t="s">
        <v>35</v>
      </c>
      <c r="O268" s="7" t="s">
        <v>35</v>
      </c>
      <c r="P268" s="7" t="s">
        <v>35</v>
      </c>
      <c r="Q268" s="7" t="s">
        <v>35</v>
      </c>
      <c r="R268" s="7" t="s">
        <v>35</v>
      </c>
      <c r="S268" s="7" t="s">
        <v>35</v>
      </c>
      <c r="T268" s="7" t="s">
        <v>35</v>
      </c>
      <c r="U268" s="7">
        <v>3</v>
      </c>
      <c r="V268" s="7">
        <v>2</v>
      </c>
      <c r="W268" s="7">
        <v>3</v>
      </c>
      <c r="X268" s="7">
        <v>3</v>
      </c>
      <c r="Y268" s="7" t="s">
        <v>41</v>
      </c>
      <c r="Z268" s="7">
        <v>95</v>
      </c>
      <c r="AA268" s="7">
        <v>2834</v>
      </c>
      <c r="AB268" s="7">
        <v>5</v>
      </c>
      <c r="AC268" s="7">
        <v>42546</v>
      </c>
      <c r="AD268" s="7">
        <v>27327</v>
      </c>
      <c r="AE268" s="41" t="s">
        <v>36</v>
      </c>
      <c r="AF268" s="41" t="s">
        <v>36</v>
      </c>
      <c r="AG268" s="7">
        <v>2025</v>
      </c>
      <c r="AH268" s="7" t="s">
        <v>62</v>
      </c>
    </row>
    <row r="269" spans="1:34" x14ac:dyDescent="0.25">
      <c r="A269" s="7">
        <v>146</v>
      </c>
      <c r="B269" s="11" t="s">
        <v>372</v>
      </c>
      <c r="C269" s="11" t="s">
        <v>442</v>
      </c>
      <c r="D269" s="11">
        <v>2</v>
      </c>
      <c r="E269" s="8">
        <v>2</v>
      </c>
      <c r="F269" s="7" t="str">
        <f t="array" ref="F269">_xlfn.IFS(E269&lt;1,"0 - 0.9",E269&lt;=2,"1 to 2",E269&lt;=5,"3 to 5",E269&lt;=10,"6 to 10",E269&lt;=20,"11 to 20",E269&lt;=50,"21 to 50",E269&lt;=100,"51 to 100",E269&lt;=200,"101 to 200",E269&gt;200,"Above 200")</f>
        <v>1 to 2</v>
      </c>
      <c r="G269" s="11" t="s">
        <v>443</v>
      </c>
      <c r="H269" s="47" t="s">
        <v>1552</v>
      </c>
      <c r="I269" s="41" t="s">
        <v>36</v>
      </c>
      <c r="J269" s="41" t="s">
        <v>36</v>
      </c>
      <c r="K269" s="9" t="s">
        <v>441</v>
      </c>
      <c r="L269" s="7">
        <v>69</v>
      </c>
      <c r="M269" s="7">
        <v>17</v>
      </c>
      <c r="N269" s="7" t="s">
        <v>35</v>
      </c>
      <c r="O269" s="7" t="s">
        <v>35</v>
      </c>
      <c r="P269" s="7" t="s">
        <v>35</v>
      </c>
      <c r="Q269" s="7" t="s">
        <v>35</v>
      </c>
      <c r="R269" s="7" t="s">
        <v>35</v>
      </c>
      <c r="S269" s="7" t="s">
        <v>35</v>
      </c>
      <c r="T269" s="7" t="s">
        <v>35</v>
      </c>
      <c r="U269" s="7">
        <v>3</v>
      </c>
      <c r="V269" s="7">
        <v>2</v>
      </c>
      <c r="W269" s="7">
        <v>3</v>
      </c>
      <c r="X269" s="7">
        <v>3</v>
      </c>
      <c r="Y269" s="7" t="s">
        <v>41</v>
      </c>
      <c r="Z269" s="7">
        <v>69</v>
      </c>
      <c r="AA269" s="7">
        <v>2496</v>
      </c>
      <c r="AB269" s="7">
        <v>5</v>
      </c>
      <c r="AC269" s="7">
        <v>41849</v>
      </c>
      <c r="AD269" s="7">
        <v>26979</v>
      </c>
      <c r="AE269" s="41" t="s">
        <v>36</v>
      </c>
      <c r="AF269" s="41" t="s">
        <v>36</v>
      </c>
      <c r="AG269" s="7">
        <v>2025</v>
      </c>
      <c r="AH269" s="7" t="s">
        <v>62</v>
      </c>
    </row>
    <row r="270" spans="1:34" x14ac:dyDescent="0.25">
      <c r="A270" s="7">
        <v>147</v>
      </c>
      <c r="B270" s="11" t="s">
        <v>372</v>
      </c>
      <c r="C270" s="11" t="s">
        <v>444</v>
      </c>
      <c r="D270" s="11">
        <v>2</v>
      </c>
      <c r="E270" s="8">
        <v>2</v>
      </c>
      <c r="F270" s="7" t="str">
        <f t="array" ref="F270">_xlfn.IFS(E270&lt;1,"0 - 0.9",E270&lt;=2,"1 to 2",E270&lt;=5,"3 to 5",E270&lt;=10,"6 to 10",E270&lt;=20,"11 to 20",E270&lt;=50,"21 to 50",E270&lt;=100,"51 to 100",E270&lt;=200,"101 to 200",E270&gt;200,"Above 200")</f>
        <v>1 to 2</v>
      </c>
      <c r="G270" s="11" t="s">
        <v>445</v>
      </c>
      <c r="H270" s="47" t="s">
        <v>1552</v>
      </c>
      <c r="I270" s="41" t="s">
        <v>36</v>
      </c>
      <c r="J270" s="41" t="s">
        <v>36</v>
      </c>
      <c r="K270" s="9" t="s">
        <v>446</v>
      </c>
      <c r="L270" s="7">
        <v>55</v>
      </c>
      <c r="M270" s="7">
        <v>35</v>
      </c>
      <c r="N270" s="7" t="s">
        <v>35</v>
      </c>
      <c r="O270" s="7" t="s">
        <v>35</v>
      </c>
      <c r="P270" s="7" t="s">
        <v>35</v>
      </c>
      <c r="Q270" s="7" t="s">
        <v>35</v>
      </c>
      <c r="R270" s="7" t="s">
        <v>35</v>
      </c>
      <c r="S270" s="7" t="s">
        <v>35</v>
      </c>
      <c r="T270" s="7" t="s">
        <v>35</v>
      </c>
      <c r="U270" s="7">
        <v>2</v>
      </c>
      <c r="V270" s="7">
        <v>2</v>
      </c>
      <c r="W270" s="7">
        <v>1</v>
      </c>
      <c r="X270" s="7">
        <v>2</v>
      </c>
      <c r="Y270" s="7" t="s">
        <v>41</v>
      </c>
      <c r="Z270" s="7">
        <v>30</v>
      </c>
      <c r="AA270" s="7">
        <v>1565</v>
      </c>
      <c r="AB270" s="7">
        <v>5</v>
      </c>
      <c r="AC270" s="7">
        <v>43153</v>
      </c>
      <c r="AD270" s="7">
        <v>23104</v>
      </c>
      <c r="AE270" s="41" t="s">
        <v>36</v>
      </c>
      <c r="AF270" s="41" t="s">
        <v>36</v>
      </c>
      <c r="AG270" s="7">
        <v>2025</v>
      </c>
      <c r="AH270" s="7" t="s">
        <v>62</v>
      </c>
    </row>
    <row r="271" spans="1:34" x14ac:dyDescent="0.25">
      <c r="A271" s="7">
        <v>148</v>
      </c>
      <c r="B271" s="11" t="s">
        <v>372</v>
      </c>
      <c r="C271" s="11" t="s">
        <v>447</v>
      </c>
      <c r="D271" s="11">
        <v>2</v>
      </c>
      <c r="E271" s="8">
        <v>2</v>
      </c>
      <c r="F271" s="7" t="str">
        <f t="array" ref="F271">_xlfn.IFS(E271&lt;1,"0 - 0.9",E271&lt;=2,"1 to 2",E271&lt;=5,"3 to 5",E271&lt;=10,"6 to 10",E271&lt;=20,"11 to 20",E271&lt;=50,"21 to 50",E271&lt;=100,"51 to 100",E271&lt;=200,"101 to 200",E271&gt;200,"Above 200")</f>
        <v>1 to 2</v>
      </c>
      <c r="G271" s="11" t="s">
        <v>448</v>
      </c>
      <c r="H271" s="47" t="s">
        <v>1552</v>
      </c>
      <c r="I271" s="41" t="s">
        <v>36</v>
      </c>
      <c r="J271" s="41" t="s">
        <v>36</v>
      </c>
      <c r="K271" s="9" t="s">
        <v>446</v>
      </c>
      <c r="L271" s="7">
        <v>51</v>
      </c>
      <c r="M271" s="7">
        <v>31</v>
      </c>
      <c r="N271" s="7" t="s">
        <v>35</v>
      </c>
      <c r="O271" s="7" t="s">
        <v>35</v>
      </c>
      <c r="P271" s="7" t="s">
        <v>35</v>
      </c>
      <c r="Q271" s="7" t="s">
        <v>35</v>
      </c>
      <c r="R271" s="7" t="s">
        <v>35</v>
      </c>
      <c r="S271" s="7" t="s">
        <v>35</v>
      </c>
      <c r="T271" s="7" t="s">
        <v>35</v>
      </c>
      <c r="U271" s="7">
        <v>4</v>
      </c>
      <c r="V271" s="7">
        <v>2</v>
      </c>
      <c r="W271" s="7">
        <v>1</v>
      </c>
      <c r="X271" s="7">
        <v>2</v>
      </c>
      <c r="Y271" s="7" t="s">
        <v>41</v>
      </c>
      <c r="Z271" s="7">
        <v>62</v>
      </c>
      <c r="AA271" s="7">
        <v>2477</v>
      </c>
      <c r="AB271" s="7">
        <v>5</v>
      </c>
      <c r="AC271" s="7">
        <v>43158</v>
      </c>
      <c r="AD271" s="7">
        <v>27121</v>
      </c>
      <c r="AE271" s="41" t="s">
        <v>36</v>
      </c>
      <c r="AF271" s="41" t="s">
        <v>36</v>
      </c>
      <c r="AG271" s="7">
        <v>2025</v>
      </c>
      <c r="AH271" s="7" t="s">
        <v>62</v>
      </c>
    </row>
    <row r="272" spans="1:34" x14ac:dyDescent="0.25">
      <c r="A272" s="7">
        <v>149</v>
      </c>
      <c r="B272" s="11" t="s">
        <v>372</v>
      </c>
      <c r="C272" s="11" t="s">
        <v>449</v>
      </c>
      <c r="D272" s="11">
        <v>2</v>
      </c>
      <c r="E272" s="8">
        <v>2</v>
      </c>
      <c r="F272" s="7" t="str">
        <f t="array" ref="F272">_xlfn.IFS(E272&lt;1,"0 - 0.9",E272&lt;=2,"1 to 2",E272&lt;=5,"3 to 5",E272&lt;=10,"6 to 10",E272&lt;=20,"11 to 20",E272&lt;=50,"21 to 50",E272&lt;=100,"51 to 100",E272&lt;=200,"101 to 200",E272&gt;200,"Above 200")</f>
        <v>1 to 2</v>
      </c>
      <c r="G272" s="11" t="s">
        <v>450</v>
      </c>
      <c r="H272" s="47" t="s">
        <v>1552</v>
      </c>
      <c r="I272" s="41" t="s">
        <v>36</v>
      </c>
      <c r="J272" s="41" t="s">
        <v>36</v>
      </c>
      <c r="K272" s="9" t="s">
        <v>446</v>
      </c>
      <c r="L272" s="7">
        <v>54</v>
      </c>
      <c r="M272" s="7">
        <v>22</v>
      </c>
      <c r="N272" s="7" t="s">
        <v>35</v>
      </c>
      <c r="O272" s="7" t="s">
        <v>35</v>
      </c>
      <c r="P272" s="7" t="s">
        <v>35</v>
      </c>
      <c r="Q272" s="7" t="s">
        <v>35</v>
      </c>
      <c r="R272" s="7" t="s">
        <v>35</v>
      </c>
      <c r="S272" s="7" t="s">
        <v>35</v>
      </c>
      <c r="T272" s="7" t="s">
        <v>35</v>
      </c>
      <c r="U272" s="7">
        <v>3</v>
      </c>
      <c r="V272" s="7">
        <v>2</v>
      </c>
      <c r="W272" s="7">
        <v>3</v>
      </c>
      <c r="X272" s="7">
        <v>3</v>
      </c>
      <c r="Y272" s="7" t="s">
        <v>41</v>
      </c>
      <c r="Z272" s="7">
        <v>31</v>
      </c>
      <c r="AA272" s="7">
        <v>595</v>
      </c>
      <c r="AB272" s="7">
        <v>5</v>
      </c>
      <c r="AC272" s="7">
        <v>42154</v>
      </c>
      <c r="AD272" s="7">
        <v>22251</v>
      </c>
      <c r="AE272" s="41" t="s">
        <v>36</v>
      </c>
      <c r="AF272" s="41" t="s">
        <v>36</v>
      </c>
      <c r="AG272" s="7">
        <v>2025</v>
      </c>
      <c r="AH272" s="7" t="s">
        <v>62</v>
      </c>
    </row>
    <row r="273" spans="1:34" x14ac:dyDescent="0.25">
      <c r="A273" s="7">
        <v>150</v>
      </c>
      <c r="B273" s="11" t="s">
        <v>372</v>
      </c>
      <c r="C273" s="11" t="s">
        <v>451</v>
      </c>
      <c r="D273" s="11">
        <v>2</v>
      </c>
      <c r="E273" s="8">
        <v>2</v>
      </c>
      <c r="F273" s="7" t="str">
        <f t="array" ref="F273">_xlfn.IFS(E273&lt;1,"0 - 0.9",E273&lt;=2,"1 to 2",E273&lt;=5,"3 to 5",E273&lt;=10,"6 to 10",E273&lt;=20,"11 to 20",E273&lt;=50,"21 to 50",E273&lt;=100,"51 to 100",E273&lt;=200,"101 to 200",E273&gt;200,"Above 200")</f>
        <v>1 to 2</v>
      </c>
      <c r="G273" s="11" t="s">
        <v>452</v>
      </c>
      <c r="H273" s="47" t="s">
        <v>1552</v>
      </c>
      <c r="I273" s="41" t="s">
        <v>36</v>
      </c>
      <c r="J273" s="41" t="s">
        <v>36</v>
      </c>
      <c r="K273" s="9" t="s">
        <v>446</v>
      </c>
      <c r="L273" s="7">
        <v>47</v>
      </c>
      <c r="M273" s="7">
        <v>39</v>
      </c>
      <c r="N273" s="7" t="s">
        <v>35</v>
      </c>
      <c r="O273" s="7" t="s">
        <v>35</v>
      </c>
      <c r="P273" s="7" t="s">
        <v>35</v>
      </c>
      <c r="Q273" s="7" t="s">
        <v>35</v>
      </c>
      <c r="R273" s="7" t="s">
        <v>35</v>
      </c>
      <c r="S273" s="7" t="s">
        <v>35</v>
      </c>
      <c r="T273" s="7" t="s">
        <v>35</v>
      </c>
      <c r="U273" s="7">
        <v>1</v>
      </c>
      <c r="V273" s="7">
        <v>2</v>
      </c>
      <c r="W273" s="7">
        <v>2</v>
      </c>
      <c r="X273" s="7">
        <v>3</v>
      </c>
      <c r="Y273" s="7" t="s">
        <v>41</v>
      </c>
      <c r="Z273" s="7">
        <v>49</v>
      </c>
      <c r="AA273" s="7">
        <v>1232</v>
      </c>
      <c r="AB273" s="7">
        <v>5</v>
      </c>
      <c r="AC273" s="7">
        <v>44121</v>
      </c>
      <c r="AD273" s="7">
        <v>26580</v>
      </c>
      <c r="AE273" s="41" t="s">
        <v>36</v>
      </c>
      <c r="AF273" s="41" t="s">
        <v>36</v>
      </c>
      <c r="AG273" s="7">
        <v>2025</v>
      </c>
      <c r="AH273" s="7" t="s">
        <v>62</v>
      </c>
    </row>
    <row r="274" spans="1:34" x14ac:dyDescent="0.25">
      <c r="A274" s="7">
        <v>151</v>
      </c>
      <c r="B274" s="11" t="s">
        <v>372</v>
      </c>
      <c r="C274" s="11" t="s">
        <v>453</v>
      </c>
      <c r="D274" s="11">
        <v>2.5</v>
      </c>
      <c r="E274" s="8">
        <v>2.5</v>
      </c>
      <c r="F274" s="7" t="str">
        <f t="array" ref="F274">_xlfn.IFS(E274&lt;1,"0 - 0.9",E274&lt;=2,"1 to 2",E274&lt;=5,"3 to 5",E274&lt;=10,"6 to 10",E274&lt;=20,"11 to 20",E274&lt;=50,"21 to 50",E274&lt;=100,"51 to 100",E274&lt;=200,"101 to 200",E274&gt;200,"Above 200")</f>
        <v>3 to 5</v>
      </c>
      <c r="G274" s="11" t="s">
        <v>454</v>
      </c>
      <c r="H274" s="47" t="s">
        <v>1552</v>
      </c>
      <c r="I274" s="41" t="s">
        <v>36</v>
      </c>
      <c r="J274" s="41" t="s">
        <v>36</v>
      </c>
      <c r="K274" s="9" t="s">
        <v>455</v>
      </c>
      <c r="L274" s="7">
        <v>74</v>
      </c>
      <c r="M274" s="7">
        <v>19</v>
      </c>
      <c r="N274" s="7" t="s">
        <v>35</v>
      </c>
      <c r="O274" s="7" t="s">
        <v>35</v>
      </c>
      <c r="P274" s="7" t="s">
        <v>35</v>
      </c>
      <c r="Q274" s="7" t="s">
        <v>35</v>
      </c>
      <c r="R274" s="7" t="s">
        <v>35</v>
      </c>
      <c r="S274" s="7" t="s">
        <v>35</v>
      </c>
      <c r="T274" s="7" t="s">
        <v>35</v>
      </c>
      <c r="U274" s="7">
        <v>3</v>
      </c>
      <c r="V274" s="7">
        <v>2</v>
      </c>
      <c r="W274" s="7">
        <v>3</v>
      </c>
      <c r="X274" s="7">
        <v>3</v>
      </c>
      <c r="Y274" s="7" t="s">
        <v>41</v>
      </c>
      <c r="Z274" s="7">
        <v>79</v>
      </c>
      <c r="AA274" s="7">
        <v>3683</v>
      </c>
      <c r="AB274" s="7">
        <v>6</v>
      </c>
      <c r="AC274" s="7">
        <v>41544</v>
      </c>
      <c r="AD274" s="7">
        <v>26508</v>
      </c>
      <c r="AE274" s="41" t="s">
        <v>36</v>
      </c>
      <c r="AF274" s="41" t="s">
        <v>36</v>
      </c>
      <c r="AG274" s="7">
        <v>2025</v>
      </c>
      <c r="AH274" s="7" t="s">
        <v>62</v>
      </c>
    </row>
    <row r="275" spans="1:34" x14ac:dyDescent="0.25">
      <c r="A275" s="7">
        <v>152</v>
      </c>
      <c r="B275" s="11" t="s">
        <v>372</v>
      </c>
      <c r="C275" s="11" t="s">
        <v>456</v>
      </c>
      <c r="D275" s="11">
        <v>2.5</v>
      </c>
      <c r="E275" s="8">
        <v>2.5</v>
      </c>
      <c r="F275" s="7" t="str">
        <f t="array" ref="F275">_xlfn.IFS(E275&lt;1,"0 - 0.9",E275&lt;=2,"1 to 2",E275&lt;=5,"3 to 5",E275&lt;=10,"6 to 10",E275&lt;=20,"11 to 20",E275&lt;=50,"21 to 50",E275&lt;=100,"51 to 100",E275&lt;=200,"101 to 200",E275&gt;200,"Above 200")</f>
        <v>3 to 5</v>
      </c>
      <c r="G275" s="11" t="s">
        <v>457</v>
      </c>
      <c r="H275" s="47" t="s">
        <v>1552</v>
      </c>
      <c r="I275" s="41" t="s">
        <v>36</v>
      </c>
      <c r="J275" s="41" t="s">
        <v>36</v>
      </c>
      <c r="K275" s="9" t="s">
        <v>455</v>
      </c>
      <c r="L275" s="7">
        <v>59</v>
      </c>
      <c r="M275" s="7">
        <v>17</v>
      </c>
      <c r="N275" s="7" t="s">
        <v>35</v>
      </c>
      <c r="O275" s="7" t="s">
        <v>35</v>
      </c>
      <c r="P275" s="7" t="s">
        <v>35</v>
      </c>
      <c r="Q275" s="7" t="s">
        <v>35</v>
      </c>
      <c r="R275" s="7" t="s">
        <v>35</v>
      </c>
      <c r="S275" s="7" t="s">
        <v>35</v>
      </c>
      <c r="T275" s="7" t="s">
        <v>35</v>
      </c>
      <c r="U275" s="7">
        <v>3</v>
      </c>
      <c r="V275" s="7">
        <v>3</v>
      </c>
      <c r="W275" s="7">
        <v>4</v>
      </c>
      <c r="X275" s="7">
        <v>9</v>
      </c>
      <c r="Y275" s="7" t="s">
        <v>41</v>
      </c>
      <c r="Z275" s="7">
        <v>62</v>
      </c>
      <c r="AA275" s="7">
        <v>1449</v>
      </c>
      <c r="AB275" s="7">
        <v>10</v>
      </c>
      <c r="AC275" s="7">
        <v>42152</v>
      </c>
      <c r="AD275" s="7">
        <v>23079</v>
      </c>
      <c r="AE275" s="41" t="s">
        <v>36</v>
      </c>
      <c r="AF275" s="41" t="s">
        <v>36</v>
      </c>
      <c r="AG275" s="7">
        <v>2025</v>
      </c>
      <c r="AH275" s="7" t="s">
        <v>62</v>
      </c>
    </row>
    <row r="276" spans="1:34" x14ac:dyDescent="0.25">
      <c r="A276" s="7">
        <v>153</v>
      </c>
      <c r="B276" s="11" t="s">
        <v>372</v>
      </c>
      <c r="C276" s="11" t="s">
        <v>458</v>
      </c>
      <c r="D276" s="11">
        <v>2</v>
      </c>
      <c r="E276" s="8">
        <v>2</v>
      </c>
      <c r="F276" s="7" t="str">
        <f t="array" ref="F276">_xlfn.IFS(E276&lt;1,"0 - 0.9",E276&lt;=2,"1 to 2",E276&lt;=5,"3 to 5",E276&lt;=10,"6 to 10",E276&lt;=20,"11 to 20",E276&lt;=50,"21 to 50",E276&lt;=100,"51 to 100",E276&lt;=200,"101 to 200",E276&gt;200,"Above 200")</f>
        <v>1 to 2</v>
      </c>
      <c r="G276" s="11" t="s">
        <v>459</v>
      </c>
      <c r="H276" s="47" t="s">
        <v>1552</v>
      </c>
      <c r="I276" s="41" t="s">
        <v>36</v>
      </c>
      <c r="J276" s="41" t="s">
        <v>36</v>
      </c>
      <c r="K276" s="9" t="s">
        <v>455</v>
      </c>
      <c r="L276" s="7">
        <v>54</v>
      </c>
      <c r="M276" s="7">
        <v>23</v>
      </c>
      <c r="N276" s="7" t="s">
        <v>35</v>
      </c>
      <c r="O276" s="7" t="s">
        <v>35</v>
      </c>
      <c r="P276" s="7" t="s">
        <v>35</v>
      </c>
      <c r="Q276" s="7" t="s">
        <v>35</v>
      </c>
      <c r="R276" s="7" t="s">
        <v>35</v>
      </c>
      <c r="S276" s="7" t="s">
        <v>35</v>
      </c>
      <c r="T276" s="7" t="s">
        <v>35</v>
      </c>
      <c r="U276" s="7">
        <v>5</v>
      </c>
      <c r="V276" s="7">
        <v>2</v>
      </c>
      <c r="W276" s="7">
        <v>3</v>
      </c>
      <c r="X276" s="7">
        <v>5</v>
      </c>
      <c r="Y276" s="7" t="s">
        <v>41</v>
      </c>
      <c r="Z276" s="7">
        <v>22</v>
      </c>
      <c r="AA276" s="7">
        <v>1542</v>
      </c>
      <c r="AB276" s="7">
        <v>5</v>
      </c>
      <c r="AC276" s="7">
        <v>41856</v>
      </c>
      <c r="AD276" s="7">
        <v>22337</v>
      </c>
      <c r="AE276" s="41" t="s">
        <v>36</v>
      </c>
      <c r="AF276" s="41" t="s">
        <v>36</v>
      </c>
      <c r="AG276" s="7">
        <v>2025</v>
      </c>
      <c r="AH276" s="7" t="s">
        <v>62</v>
      </c>
    </row>
    <row r="277" spans="1:34" x14ac:dyDescent="0.25">
      <c r="A277" s="7">
        <v>154</v>
      </c>
      <c r="B277" s="11" t="s">
        <v>372</v>
      </c>
      <c r="C277" s="11" t="s">
        <v>460</v>
      </c>
      <c r="D277" s="11">
        <v>2</v>
      </c>
      <c r="E277" s="8">
        <v>2</v>
      </c>
      <c r="F277" s="7" t="str">
        <f t="array" ref="F277">_xlfn.IFS(E277&lt;1,"0 - 0.9",E277&lt;=2,"1 to 2",E277&lt;=5,"3 to 5",E277&lt;=10,"6 to 10",E277&lt;=20,"11 to 20",E277&lt;=50,"21 to 50",E277&lt;=100,"51 to 100",E277&lt;=200,"101 to 200",E277&gt;200,"Above 200")</f>
        <v>1 to 2</v>
      </c>
      <c r="G277" s="11" t="s">
        <v>461</v>
      </c>
      <c r="H277" s="47" t="s">
        <v>1552</v>
      </c>
      <c r="I277" s="41" t="s">
        <v>36</v>
      </c>
      <c r="J277" s="41" t="s">
        <v>36</v>
      </c>
      <c r="K277" s="9" t="s">
        <v>455</v>
      </c>
      <c r="L277" s="7">
        <v>61</v>
      </c>
      <c r="M277" s="7">
        <v>31</v>
      </c>
      <c r="N277" s="7" t="s">
        <v>35</v>
      </c>
      <c r="O277" s="7" t="s">
        <v>35</v>
      </c>
      <c r="P277" s="7" t="s">
        <v>35</v>
      </c>
      <c r="Q277" s="7" t="s">
        <v>35</v>
      </c>
      <c r="R277" s="7" t="s">
        <v>35</v>
      </c>
      <c r="S277" s="7" t="s">
        <v>35</v>
      </c>
      <c r="T277" s="7" t="s">
        <v>35</v>
      </c>
      <c r="U277" s="7">
        <v>2</v>
      </c>
      <c r="V277" s="7">
        <v>1</v>
      </c>
      <c r="W277" s="7">
        <v>2</v>
      </c>
      <c r="X277" s="7">
        <v>1</v>
      </c>
      <c r="Y277" s="7" t="s">
        <v>41</v>
      </c>
      <c r="Z277" s="7">
        <v>59</v>
      </c>
      <c r="AA277" s="7">
        <v>1523</v>
      </c>
      <c r="AB277" s="7">
        <v>5</v>
      </c>
      <c r="AC277" s="7">
        <v>39892</v>
      </c>
      <c r="AD277" s="7">
        <v>19821</v>
      </c>
      <c r="AE277" s="41" t="s">
        <v>36</v>
      </c>
      <c r="AF277" s="41" t="s">
        <v>36</v>
      </c>
      <c r="AG277" s="7">
        <v>2025</v>
      </c>
      <c r="AH277" s="7" t="s">
        <v>62</v>
      </c>
    </row>
    <row r="278" spans="1:34" x14ac:dyDescent="0.25">
      <c r="A278" s="7">
        <v>155</v>
      </c>
      <c r="B278" s="11" t="s">
        <v>372</v>
      </c>
      <c r="C278" s="11" t="s">
        <v>462</v>
      </c>
      <c r="D278" s="11">
        <v>2</v>
      </c>
      <c r="E278" s="8">
        <v>2</v>
      </c>
      <c r="F278" s="7" t="str">
        <f t="array" ref="F278">_xlfn.IFS(E278&lt;1,"0 - 0.9",E278&lt;=2,"1 to 2",E278&lt;=5,"3 to 5",E278&lt;=10,"6 to 10",E278&lt;=20,"11 to 20",E278&lt;=50,"21 to 50",E278&lt;=100,"51 to 100",E278&lt;=200,"101 to 200",E278&gt;200,"Above 200")</f>
        <v>1 to 2</v>
      </c>
      <c r="G278" s="11" t="s">
        <v>463</v>
      </c>
      <c r="H278" s="47" t="s">
        <v>1552</v>
      </c>
      <c r="I278" s="41" t="s">
        <v>36</v>
      </c>
      <c r="J278" s="41" t="s">
        <v>36</v>
      </c>
      <c r="K278" s="9" t="s">
        <v>455</v>
      </c>
      <c r="L278" s="7">
        <v>56</v>
      </c>
      <c r="M278" s="7">
        <v>34</v>
      </c>
      <c r="N278" s="7" t="s">
        <v>35</v>
      </c>
      <c r="O278" s="7" t="s">
        <v>35</v>
      </c>
      <c r="P278" s="7" t="s">
        <v>35</v>
      </c>
      <c r="Q278" s="7" t="s">
        <v>35</v>
      </c>
      <c r="R278" s="7" t="s">
        <v>35</v>
      </c>
      <c r="S278" s="7" t="s">
        <v>35</v>
      </c>
      <c r="T278" s="7" t="s">
        <v>35</v>
      </c>
      <c r="U278" s="7">
        <v>21</v>
      </c>
      <c r="V278" s="7">
        <v>2</v>
      </c>
      <c r="W278" s="7">
        <v>3</v>
      </c>
      <c r="X278" s="7">
        <v>4</v>
      </c>
      <c r="Y278" s="7" t="s">
        <v>41</v>
      </c>
      <c r="Z278" s="7">
        <v>76</v>
      </c>
      <c r="AA278" s="7">
        <v>1566</v>
      </c>
      <c r="AB278" s="7">
        <v>5</v>
      </c>
      <c r="AC278" s="7">
        <v>44124</v>
      </c>
      <c r="AD278" s="7">
        <v>26112</v>
      </c>
      <c r="AE278" s="41" t="s">
        <v>36</v>
      </c>
      <c r="AF278" s="41" t="s">
        <v>36</v>
      </c>
      <c r="AG278" s="7">
        <v>2025</v>
      </c>
      <c r="AH278" s="7" t="s">
        <v>62</v>
      </c>
    </row>
    <row r="279" spans="1:34" x14ac:dyDescent="0.25">
      <c r="A279" s="7">
        <v>156</v>
      </c>
      <c r="B279" s="11" t="s">
        <v>372</v>
      </c>
      <c r="C279" s="11" t="s">
        <v>464</v>
      </c>
      <c r="D279" s="11">
        <v>2</v>
      </c>
      <c r="E279" s="8">
        <v>2</v>
      </c>
      <c r="F279" s="7" t="str">
        <f t="array" ref="F279">_xlfn.IFS(E279&lt;1,"0 - 0.9",E279&lt;=2,"1 to 2",E279&lt;=5,"3 to 5",E279&lt;=10,"6 to 10",E279&lt;=20,"11 to 20",E279&lt;=50,"21 to 50",E279&lt;=100,"51 to 100",E279&lt;=200,"101 to 200",E279&gt;200,"Above 200")</f>
        <v>1 to 2</v>
      </c>
      <c r="G279" s="11" t="s">
        <v>465</v>
      </c>
      <c r="H279" s="47" t="s">
        <v>1552</v>
      </c>
      <c r="I279" s="41" t="s">
        <v>36</v>
      </c>
      <c r="J279" s="41" t="s">
        <v>36</v>
      </c>
      <c r="K279" s="9" t="s">
        <v>455</v>
      </c>
      <c r="L279" s="7">
        <v>46</v>
      </c>
      <c r="M279" s="7">
        <v>37</v>
      </c>
      <c r="N279" s="7" t="s">
        <v>35</v>
      </c>
      <c r="O279" s="7" t="s">
        <v>35</v>
      </c>
      <c r="P279" s="7" t="s">
        <v>35</v>
      </c>
      <c r="Q279" s="7" t="s">
        <v>35</v>
      </c>
      <c r="R279" s="7" t="s">
        <v>35</v>
      </c>
      <c r="S279" s="7" t="s">
        <v>35</v>
      </c>
      <c r="T279" s="7" t="s">
        <v>35</v>
      </c>
      <c r="U279" s="7">
        <v>7</v>
      </c>
      <c r="V279" s="7">
        <v>2</v>
      </c>
      <c r="W279" s="7">
        <v>3</v>
      </c>
      <c r="X279" s="7">
        <v>6</v>
      </c>
      <c r="Y279" s="7" t="s">
        <v>41</v>
      </c>
      <c r="Z279" s="7">
        <v>199</v>
      </c>
      <c r="AA279" s="7">
        <v>4218</v>
      </c>
      <c r="AB279" s="7">
        <v>6</v>
      </c>
      <c r="AC279" s="7">
        <v>41512</v>
      </c>
      <c r="AD279" s="7">
        <v>24053</v>
      </c>
      <c r="AE279" s="41" t="s">
        <v>36</v>
      </c>
      <c r="AF279" s="41" t="s">
        <v>36</v>
      </c>
      <c r="AG279" s="7">
        <v>2025</v>
      </c>
      <c r="AH279" s="7" t="s">
        <v>62</v>
      </c>
    </row>
    <row r="280" spans="1:34" x14ac:dyDescent="0.25">
      <c r="A280" s="7">
        <v>157</v>
      </c>
      <c r="B280" s="11" t="s">
        <v>372</v>
      </c>
      <c r="C280" s="11" t="s">
        <v>466</v>
      </c>
      <c r="D280" s="11">
        <v>0.5</v>
      </c>
      <c r="E280" s="8">
        <v>0.5</v>
      </c>
      <c r="F280" s="7" t="str">
        <f t="array" ref="F280">_xlfn.IFS(E280&lt;1,"0 - 0.9",E280&lt;=2,"1 to 2",E280&lt;=5,"3 to 5",E280&lt;=10,"6 to 10",E280&lt;=20,"11 to 20",E280&lt;=50,"21 to 50",E280&lt;=100,"51 to 100",E280&lt;=200,"101 to 200",E280&gt;200,"Above 200")</f>
        <v>0 - 0.9</v>
      </c>
      <c r="G280" s="11" t="s">
        <v>467</v>
      </c>
      <c r="H280" s="48" t="s">
        <v>1553</v>
      </c>
      <c r="I280" s="41" t="s">
        <v>36</v>
      </c>
      <c r="J280" s="41" t="s">
        <v>36</v>
      </c>
      <c r="K280" s="9" t="s">
        <v>434</v>
      </c>
      <c r="L280" s="7">
        <v>66</v>
      </c>
      <c r="M280" s="7">
        <v>29</v>
      </c>
      <c r="N280" s="7" t="s">
        <v>35</v>
      </c>
      <c r="O280" s="7" t="s">
        <v>35</v>
      </c>
      <c r="P280" s="7" t="s">
        <v>35</v>
      </c>
      <c r="Q280" s="7" t="s">
        <v>35</v>
      </c>
      <c r="R280" s="7" t="s">
        <v>35</v>
      </c>
      <c r="S280" s="7" t="s">
        <v>35</v>
      </c>
      <c r="T280" s="7" t="s">
        <v>35</v>
      </c>
      <c r="U280" s="7">
        <v>10</v>
      </c>
      <c r="V280" s="7">
        <v>2</v>
      </c>
      <c r="W280" s="7">
        <v>3</v>
      </c>
      <c r="X280" s="7">
        <v>5</v>
      </c>
      <c r="Y280" s="7" t="s">
        <v>41</v>
      </c>
      <c r="Z280" s="7">
        <v>216</v>
      </c>
      <c r="AA280" s="7">
        <v>3392</v>
      </c>
      <c r="AB280" s="7">
        <v>5</v>
      </c>
      <c r="AC280" s="7">
        <v>42157</v>
      </c>
      <c r="AD280" s="7">
        <v>19666</v>
      </c>
      <c r="AE280" s="41" t="s">
        <v>36</v>
      </c>
      <c r="AF280" s="41" t="s">
        <v>36</v>
      </c>
      <c r="AG280" s="7">
        <v>2025</v>
      </c>
      <c r="AH280" s="7" t="s">
        <v>62</v>
      </c>
    </row>
    <row r="281" spans="1:34" x14ac:dyDescent="0.25">
      <c r="A281" s="7">
        <v>158</v>
      </c>
      <c r="B281" s="11" t="s">
        <v>372</v>
      </c>
      <c r="C281" s="11" t="s">
        <v>468</v>
      </c>
      <c r="D281" s="11">
        <v>0.5</v>
      </c>
      <c r="E281" s="8">
        <v>0.5</v>
      </c>
      <c r="F281" s="7" t="str">
        <f t="array" ref="F281">_xlfn.IFS(E281&lt;1,"0 - 0.9",E281&lt;=2,"1 to 2",E281&lt;=5,"3 to 5",E281&lt;=10,"6 to 10",E281&lt;=20,"11 to 20",E281&lt;=50,"21 to 50",E281&lt;=100,"51 to 100",E281&lt;=200,"101 to 200",E281&gt;200,"Above 200")</f>
        <v>0 - 0.9</v>
      </c>
      <c r="G281" s="11" t="s">
        <v>469</v>
      </c>
      <c r="H281" s="48" t="s">
        <v>1553</v>
      </c>
      <c r="I281" s="41" t="s">
        <v>36</v>
      </c>
      <c r="J281" s="41" t="s">
        <v>36</v>
      </c>
      <c r="K281" s="9" t="s">
        <v>434</v>
      </c>
      <c r="L281" s="7">
        <v>65</v>
      </c>
      <c r="M281" s="7">
        <v>25</v>
      </c>
      <c r="N281" s="7" t="s">
        <v>35</v>
      </c>
      <c r="O281" s="7" t="s">
        <v>35</v>
      </c>
      <c r="P281" s="7" t="s">
        <v>35</v>
      </c>
      <c r="Q281" s="7" t="s">
        <v>35</v>
      </c>
      <c r="R281" s="7" t="s">
        <v>35</v>
      </c>
      <c r="S281" s="7" t="s">
        <v>35</v>
      </c>
      <c r="T281" s="7" t="s">
        <v>35</v>
      </c>
      <c r="U281" s="7">
        <v>6</v>
      </c>
      <c r="V281" s="7">
        <v>2</v>
      </c>
      <c r="W281" s="7">
        <v>4</v>
      </c>
      <c r="X281" s="7">
        <v>5</v>
      </c>
      <c r="Y281" s="7" t="s">
        <v>41</v>
      </c>
      <c r="Z281" s="7">
        <v>170</v>
      </c>
      <c r="AA281" s="7">
        <v>3080</v>
      </c>
      <c r="AB281" s="7">
        <v>5</v>
      </c>
      <c r="AC281" s="7">
        <v>40240</v>
      </c>
      <c r="AD281" s="7">
        <v>18520</v>
      </c>
      <c r="AE281" s="41" t="s">
        <v>36</v>
      </c>
      <c r="AF281" s="41" t="s">
        <v>36</v>
      </c>
      <c r="AG281" s="7">
        <v>2025</v>
      </c>
      <c r="AH281" s="7" t="s">
        <v>62</v>
      </c>
    </row>
    <row r="282" spans="1:34" x14ac:dyDescent="0.25">
      <c r="A282" s="7">
        <v>159</v>
      </c>
      <c r="B282" s="11" t="s">
        <v>372</v>
      </c>
      <c r="C282" s="11" t="s">
        <v>470</v>
      </c>
      <c r="D282" s="11">
        <v>1.25</v>
      </c>
      <c r="E282" s="8">
        <v>1.25</v>
      </c>
      <c r="F282" s="7" t="str">
        <f t="array" ref="F282">_xlfn.IFS(E282&lt;1,"0 - 0.9",E282&lt;=2,"1 to 2",E282&lt;=5,"3 to 5",E282&lt;=10,"6 to 10",E282&lt;=20,"11 to 20",E282&lt;=50,"21 to 50",E282&lt;=100,"51 to 100",E282&lt;=200,"101 to 200",E282&gt;200,"Above 200")</f>
        <v>1 to 2</v>
      </c>
      <c r="G282" s="11" t="s">
        <v>471</v>
      </c>
      <c r="H282" s="47" t="s">
        <v>1552</v>
      </c>
      <c r="I282" s="43" t="s">
        <v>74</v>
      </c>
      <c r="J282" s="41" t="s">
        <v>36</v>
      </c>
      <c r="K282" s="9" t="s">
        <v>441</v>
      </c>
      <c r="L282" s="7">
        <v>72</v>
      </c>
      <c r="M282" s="7">
        <v>29</v>
      </c>
      <c r="N282" s="7" t="s">
        <v>35</v>
      </c>
      <c r="O282" s="7" t="s">
        <v>35</v>
      </c>
      <c r="P282" s="7" t="s">
        <v>35</v>
      </c>
      <c r="Q282" s="7" t="s">
        <v>35</v>
      </c>
      <c r="R282" s="7" t="s">
        <v>35</v>
      </c>
      <c r="S282" s="7" t="s">
        <v>35</v>
      </c>
      <c r="T282" s="7" t="s">
        <v>35</v>
      </c>
      <c r="U282" s="7">
        <v>195</v>
      </c>
      <c r="V282" s="7">
        <v>2</v>
      </c>
      <c r="W282" s="7">
        <v>9</v>
      </c>
      <c r="X282" s="7">
        <v>5</v>
      </c>
      <c r="Y282" s="7" t="s">
        <v>41</v>
      </c>
      <c r="Z282" s="7">
        <v>184</v>
      </c>
      <c r="AA282" s="7">
        <v>5282</v>
      </c>
      <c r="AB282" s="7">
        <v>22</v>
      </c>
      <c r="AC282" s="7">
        <v>39272</v>
      </c>
      <c r="AD282" s="7">
        <v>13857</v>
      </c>
      <c r="AE282" s="43" t="s">
        <v>74</v>
      </c>
      <c r="AF282" s="41" t="s">
        <v>36</v>
      </c>
      <c r="AG282" s="7">
        <v>2025</v>
      </c>
      <c r="AH282" s="7" t="s">
        <v>62</v>
      </c>
    </row>
    <row r="283" spans="1:34" x14ac:dyDescent="0.25">
      <c r="A283" s="7">
        <v>160</v>
      </c>
      <c r="B283" s="11" t="s">
        <v>372</v>
      </c>
      <c r="C283" s="11" t="s">
        <v>472</v>
      </c>
      <c r="D283" s="11">
        <v>3.2</v>
      </c>
      <c r="E283" s="8">
        <v>3.2</v>
      </c>
      <c r="F283" s="7" t="str">
        <f t="array" ref="F283">_xlfn.IFS(E283&lt;1,"0 - 0.9",E283&lt;=2,"1 to 2",E283&lt;=5,"3 to 5",E283&lt;=10,"6 to 10",E283&lt;=20,"11 to 20",E283&lt;=50,"21 to 50",E283&lt;=100,"51 to 100",E283&lt;=200,"101 to 200",E283&gt;200,"Above 200")</f>
        <v>3 to 5</v>
      </c>
      <c r="G283" s="11" t="s">
        <v>473</v>
      </c>
      <c r="H283" s="47" t="s">
        <v>1552</v>
      </c>
      <c r="I283" s="41" t="s">
        <v>36</v>
      </c>
      <c r="J283" s="41" t="s">
        <v>36</v>
      </c>
      <c r="K283" s="9" t="s">
        <v>441</v>
      </c>
      <c r="L283" s="7">
        <v>66</v>
      </c>
      <c r="M283" s="7">
        <v>9</v>
      </c>
      <c r="N283" s="7" t="s">
        <v>35</v>
      </c>
      <c r="O283" s="7" t="s">
        <v>35</v>
      </c>
      <c r="P283" s="7" t="s">
        <v>35</v>
      </c>
      <c r="Q283" s="7" t="s">
        <v>35</v>
      </c>
      <c r="R283" s="7" t="s">
        <v>35</v>
      </c>
      <c r="S283" s="7" t="s">
        <v>35</v>
      </c>
      <c r="T283" s="7" t="s">
        <v>35</v>
      </c>
      <c r="U283" s="7">
        <v>3</v>
      </c>
      <c r="V283" s="7">
        <v>2</v>
      </c>
      <c r="W283" s="7">
        <v>3</v>
      </c>
      <c r="X283" s="7">
        <v>3</v>
      </c>
      <c r="Y283" s="7" t="s">
        <v>41</v>
      </c>
      <c r="Z283" s="7">
        <v>66</v>
      </c>
      <c r="AA283" s="7">
        <v>1809</v>
      </c>
      <c r="AB283" s="7">
        <v>7</v>
      </c>
      <c r="AC283" s="7">
        <v>42548</v>
      </c>
      <c r="AD283" s="7">
        <v>28613</v>
      </c>
      <c r="AE283" s="41" t="s">
        <v>36</v>
      </c>
      <c r="AF283" s="41" t="s">
        <v>36</v>
      </c>
      <c r="AG283" s="7">
        <v>2025</v>
      </c>
      <c r="AH283" s="7" t="s">
        <v>62</v>
      </c>
    </row>
    <row r="284" spans="1:34" x14ac:dyDescent="0.25">
      <c r="A284" s="7">
        <v>161</v>
      </c>
      <c r="B284" s="11" t="s">
        <v>372</v>
      </c>
      <c r="C284" s="11" t="s">
        <v>474</v>
      </c>
      <c r="D284" s="11">
        <v>3.2</v>
      </c>
      <c r="E284" s="8">
        <v>3.2</v>
      </c>
      <c r="F284" s="7" t="str">
        <f t="array" ref="F284">_xlfn.IFS(E284&lt;1,"0 - 0.9",E284&lt;=2,"1 to 2",E284&lt;=5,"3 to 5",E284&lt;=10,"6 to 10",E284&lt;=20,"11 to 20",E284&lt;=50,"21 to 50",E284&lt;=100,"51 to 100",E284&lt;=200,"101 to 200",E284&gt;200,"Above 200")</f>
        <v>3 to 5</v>
      </c>
      <c r="G284" s="11" t="s">
        <v>475</v>
      </c>
      <c r="H284" s="47" t="s">
        <v>1552</v>
      </c>
      <c r="I284" s="41" t="s">
        <v>36</v>
      </c>
      <c r="J284" s="41" t="s">
        <v>36</v>
      </c>
      <c r="K284" s="9" t="s">
        <v>441</v>
      </c>
      <c r="L284" s="7">
        <v>57</v>
      </c>
      <c r="M284" s="7">
        <v>16</v>
      </c>
      <c r="N284" s="7" t="s">
        <v>35</v>
      </c>
      <c r="O284" s="7" t="s">
        <v>35</v>
      </c>
      <c r="P284" s="7" t="s">
        <v>35</v>
      </c>
      <c r="Q284" s="7" t="s">
        <v>35</v>
      </c>
      <c r="R284" s="7" t="s">
        <v>35</v>
      </c>
      <c r="S284" s="7" t="s">
        <v>35</v>
      </c>
      <c r="T284" s="7" t="s">
        <v>35</v>
      </c>
      <c r="U284" s="7">
        <v>2</v>
      </c>
      <c r="V284" s="7">
        <v>2</v>
      </c>
      <c r="W284" s="7">
        <v>2</v>
      </c>
      <c r="X284" s="7">
        <v>4</v>
      </c>
      <c r="Y284" s="7" t="s">
        <v>41</v>
      </c>
      <c r="Z284" s="7">
        <v>72</v>
      </c>
      <c r="AA284" s="7">
        <v>2150</v>
      </c>
      <c r="AB284" s="7">
        <v>5</v>
      </c>
      <c r="AC284" s="7">
        <v>41541</v>
      </c>
      <c r="AD284" s="7">
        <v>28649</v>
      </c>
      <c r="AE284" s="41" t="s">
        <v>36</v>
      </c>
      <c r="AF284" s="41" t="s">
        <v>36</v>
      </c>
      <c r="AG284" s="7">
        <v>2025</v>
      </c>
      <c r="AH284" s="7" t="s">
        <v>62</v>
      </c>
    </row>
    <row r="285" spans="1:34" x14ac:dyDescent="0.25">
      <c r="A285" s="7">
        <v>162</v>
      </c>
      <c r="B285" s="11" t="s">
        <v>372</v>
      </c>
      <c r="C285" s="11" t="s">
        <v>476</v>
      </c>
      <c r="D285" s="11">
        <v>2</v>
      </c>
      <c r="E285" s="8">
        <v>2</v>
      </c>
      <c r="F285" s="7" t="str">
        <f t="array" ref="F285">_xlfn.IFS(E285&lt;1,"0 - 0.9",E285&lt;=2,"1 to 2",E285&lt;=5,"3 to 5",E285&lt;=10,"6 to 10",E285&lt;=20,"11 to 20",E285&lt;=50,"21 to 50",E285&lt;=100,"51 to 100",E285&lt;=200,"101 to 200",E285&gt;200,"Above 200")</f>
        <v>1 to 2</v>
      </c>
      <c r="G285" s="11" t="s">
        <v>477</v>
      </c>
      <c r="H285" s="47" t="s">
        <v>1552</v>
      </c>
      <c r="I285" s="41" t="s">
        <v>36</v>
      </c>
      <c r="J285" s="41" t="s">
        <v>36</v>
      </c>
      <c r="K285" s="9" t="s">
        <v>441</v>
      </c>
      <c r="L285" s="7">
        <v>69</v>
      </c>
      <c r="M285" s="7">
        <v>24</v>
      </c>
      <c r="N285" s="7" t="s">
        <v>35</v>
      </c>
      <c r="O285" s="7" t="s">
        <v>35</v>
      </c>
      <c r="P285" s="7" t="s">
        <v>35</v>
      </c>
      <c r="Q285" s="7" t="s">
        <v>35</v>
      </c>
      <c r="R285" s="7" t="s">
        <v>35</v>
      </c>
      <c r="S285" s="7" t="s">
        <v>35</v>
      </c>
      <c r="T285" s="7" t="s">
        <v>35</v>
      </c>
      <c r="U285" s="7">
        <v>2</v>
      </c>
      <c r="V285" s="7">
        <v>2</v>
      </c>
      <c r="W285" s="7">
        <v>2</v>
      </c>
      <c r="X285" s="7">
        <v>3</v>
      </c>
      <c r="Y285" s="7" t="s">
        <v>41</v>
      </c>
      <c r="Z285" s="7">
        <v>44</v>
      </c>
      <c r="AA285" s="7">
        <v>1393</v>
      </c>
      <c r="AB285" s="7">
        <v>5</v>
      </c>
      <c r="AC285" s="7">
        <v>42154</v>
      </c>
      <c r="AD285" s="7">
        <v>26617</v>
      </c>
      <c r="AE285" s="41" t="s">
        <v>36</v>
      </c>
      <c r="AF285" s="41" t="s">
        <v>36</v>
      </c>
      <c r="AG285" s="7">
        <v>2025</v>
      </c>
      <c r="AH285" s="7" t="s">
        <v>62</v>
      </c>
    </row>
    <row r="286" spans="1:34" x14ac:dyDescent="0.25">
      <c r="A286" s="7">
        <v>163</v>
      </c>
      <c r="B286" s="11" t="s">
        <v>372</v>
      </c>
      <c r="C286" s="11" t="s">
        <v>478</v>
      </c>
      <c r="D286" s="11">
        <v>3.2</v>
      </c>
      <c r="E286" s="8">
        <v>3.2</v>
      </c>
      <c r="F286" s="7" t="str">
        <f t="array" ref="F286">_xlfn.IFS(E286&lt;1,"0 - 0.9",E286&lt;=2,"1 to 2",E286&lt;=5,"3 to 5",E286&lt;=10,"6 to 10",E286&lt;=20,"11 to 20",E286&lt;=50,"21 to 50",E286&lt;=100,"51 to 100",E286&lt;=200,"101 to 200",E286&gt;200,"Above 200")</f>
        <v>3 to 5</v>
      </c>
      <c r="G286" s="11">
        <v>4916</v>
      </c>
      <c r="H286" s="47" t="s">
        <v>1552</v>
      </c>
      <c r="I286" s="41" t="s">
        <v>36</v>
      </c>
      <c r="J286" s="41" t="s">
        <v>36</v>
      </c>
      <c r="K286" s="9" t="s">
        <v>441</v>
      </c>
      <c r="L286" s="7">
        <v>75</v>
      </c>
      <c r="M286" s="7">
        <v>8</v>
      </c>
      <c r="N286" s="7" t="s">
        <v>35</v>
      </c>
      <c r="O286" s="7" t="s">
        <v>35</v>
      </c>
      <c r="P286" s="7" t="s">
        <v>35</v>
      </c>
      <c r="Q286" s="7" t="s">
        <v>35</v>
      </c>
      <c r="R286" s="7" t="s">
        <v>35</v>
      </c>
      <c r="S286" s="7" t="s">
        <v>35</v>
      </c>
      <c r="T286" s="7" t="s">
        <v>35</v>
      </c>
      <c r="U286" s="7">
        <v>2</v>
      </c>
      <c r="V286" s="7">
        <v>2</v>
      </c>
      <c r="W286" s="7">
        <v>2</v>
      </c>
      <c r="X286" s="7">
        <v>2</v>
      </c>
      <c r="Y286" s="7" t="s">
        <v>41</v>
      </c>
      <c r="Z286" s="7">
        <v>48</v>
      </c>
      <c r="AA286" s="7">
        <v>937</v>
      </c>
      <c r="AB286" s="7">
        <v>5</v>
      </c>
      <c r="AC286" s="7">
        <v>43152</v>
      </c>
      <c r="AD286" s="7">
        <v>26329</v>
      </c>
      <c r="AE286" s="41" t="s">
        <v>36</v>
      </c>
      <c r="AF286" s="41" t="s">
        <v>36</v>
      </c>
      <c r="AG286" s="7">
        <v>2025</v>
      </c>
      <c r="AH286" s="7" t="s">
        <v>62</v>
      </c>
    </row>
    <row r="287" spans="1:34" x14ac:dyDescent="0.25">
      <c r="A287" s="7">
        <v>164</v>
      </c>
      <c r="B287" s="11" t="s">
        <v>372</v>
      </c>
      <c r="C287" s="11" t="s">
        <v>479</v>
      </c>
      <c r="D287" s="11">
        <v>2</v>
      </c>
      <c r="E287" s="8">
        <v>2</v>
      </c>
      <c r="F287" s="7" t="str">
        <f t="array" ref="F287">_xlfn.IFS(E287&lt;1,"0 - 0.9",E287&lt;=2,"1 to 2",E287&lt;=5,"3 to 5",E287&lt;=10,"6 to 10",E287&lt;=20,"11 to 20",E287&lt;=50,"21 to 50",E287&lt;=100,"51 to 100",E287&lt;=200,"101 to 200",E287&gt;200,"Above 200")</f>
        <v>1 to 2</v>
      </c>
      <c r="G287" s="11" t="s">
        <v>480</v>
      </c>
      <c r="H287" s="47" t="s">
        <v>1552</v>
      </c>
      <c r="I287" s="41" t="s">
        <v>36</v>
      </c>
      <c r="J287" s="41" t="s">
        <v>36</v>
      </c>
      <c r="K287" s="9" t="s">
        <v>402</v>
      </c>
      <c r="L287" s="7">
        <v>61</v>
      </c>
      <c r="M287" s="7">
        <v>26</v>
      </c>
      <c r="N287" s="7" t="s">
        <v>35</v>
      </c>
      <c r="O287" s="7" t="s">
        <v>35</v>
      </c>
      <c r="P287" s="7" t="s">
        <v>35</v>
      </c>
      <c r="Q287" s="7" t="s">
        <v>35</v>
      </c>
      <c r="R287" s="7" t="s">
        <v>35</v>
      </c>
      <c r="S287" s="7" t="s">
        <v>35</v>
      </c>
      <c r="T287" s="7" t="s">
        <v>35</v>
      </c>
      <c r="U287" s="7">
        <v>1</v>
      </c>
      <c r="V287" s="7">
        <v>2</v>
      </c>
      <c r="W287" s="7">
        <v>3</v>
      </c>
      <c r="X287" s="7">
        <v>5</v>
      </c>
      <c r="Y287" s="7" t="s">
        <v>41</v>
      </c>
      <c r="Z287" s="7">
        <v>73</v>
      </c>
      <c r="AA287" s="7">
        <v>2461</v>
      </c>
      <c r="AB287" s="7">
        <v>5</v>
      </c>
      <c r="AC287" s="7">
        <v>50264</v>
      </c>
      <c r="AD287" s="7">
        <v>24132</v>
      </c>
      <c r="AE287" s="41" t="s">
        <v>36</v>
      </c>
      <c r="AF287" s="41" t="s">
        <v>36</v>
      </c>
      <c r="AG287" s="7">
        <v>2025</v>
      </c>
      <c r="AH287" s="7" t="s">
        <v>62</v>
      </c>
    </row>
    <row r="288" spans="1:34" x14ac:dyDescent="0.25">
      <c r="A288" s="7">
        <v>165</v>
      </c>
      <c r="B288" s="11" t="s">
        <v>372</v>
      </c>
      <c r="C288" s="11" t="s">
        <v>481</v>
      </c>
      <c r="D288" s="11">
        <v>2</v>
      </c>
      <c r="E288" s="8">
        <v>2</v>
      </c>
      <c r="F288" s="7" t="str">
        <f t="array" ref="F288">_xlfn.IFS(E288&lt;1,"0 - 0.9",E288&lt;=2,"1 to 2",E288&lt;=5,"3 to 5",E288&lt;=10,"6 to 10",E288&lt;=20,"11 to 20",E288&lt;=50,"21 to 50",E288&lt;=100,"51 to 100",E288&lt;=200,"101 to 200",E288&gt;200,"Above 200")</f>
        <v>1 to 2</v>
      </c>
      <c r="G288" s="11" t="s">
        <v>482</v>
      </c>
      <c r="H288" s="47" t="s">
        <v>1552</v>
      </c>
      <c r="I288" s="41" t="s">
        <v>36</v>
      </c>
      <c r="J288" s="41" t="s">
        <v>36</v>
      </c>
      <c r="K288" s="9" t="s">
        <v>402</v>
      </c>
      <c r="L288" s="7">
        <v>41</v>
      </c>
      <c r="M288" s="7">
        <v>27</v>
      </c>
      <c r="N288" s="7" t="s">
        <v>35</v>
      </c>
      <c r="O288" s="7" t="s">
        <v>35</v>
      </c>
      <c r="P288" s="7" t="s">
        <v>35</v>
      </c>
      <c r="Q288" s="7" t="s">
        <v>35</v>
      </c>
      <c r="R288" s="7" t="s">
        <v>35</v>
      </c>
      <c r="S288" s="7" t="s">
        <v>35</v>
      </c>
      <c r="T288" s="7" t="s">
        <v>35</v>
      </c>
      <c r="U288" s="7">
        <v>1</v>
      </c>
      <c r="V288" s="7">
        <v>2</v>
      </c>
      <c r="W288" s="7">
        <v>3</v>
      </c>
      <c r="X288" s="7">
        <v>3</v>
      </c>
      <c r="Y288" s="7" t="s">
        <v>41</v>
      </c>
      <c r="Z288" s="7">
        <v>54</v>
      </c>
      <c r="AA288" s="7">
        <v>1352</v>
      </c>
      <c r="AB288" s="7">
        <v>6</v>
      </c>
      <c r="AC288" s="7">
        <v>61173</v>
      </c>
      <c r="AD288" s="7">
        <v>29233</v>
      </c>
      <c r="AE288" s="41" t="s">
        <v>36</v>
      </c>
      <c r="AF288" s="41" t="s">
        <v>36</v>
      </c>
      <c r="AG288" s="7">
        <v>2025</v>
      </c>
      <c r="AH288" s="7" t="s">
        <v>62</v>
      </c>
    </row>
    <row r="289" spans="1:34" x14ac:dyDescent="0.25">
      <c r="A289" s="7">
        <v>166</v>
      </c>
      <c r="B289" s="11" t="s">
        <v>372</v>
      </c>
      <c r="C289" s="11" t="s">
        <v>483</v>
      </c>
      <c r="D289" s="11">
        <v>2</v>
      </c>
      <c r="E289" s="8">
        <v>2</v>
      </c>
      <c r="F289" s="7" t="str">
        <f t="array" ref="F289">_xlfn.IFS(E289&lt;1,"0 - 0.9",E289&lt;=2,"1 to 2",E289&lt;=5,"3 to 5",E289&lt;=10,"6 to 10",E289&lt;=20,"11 to 20",E289&lt;=50,"21 to 50",E289&lt;=100,"51 to 100",E289&lt;=200,"101 to 200",E289&gt;200,"Above 200")</f>
        <v>1 to 2</v>
      </c>
      <c r="G289" s="11" t="s">
        <v>484</v>
      </c>
      <c r="H289" s="47" t="s">
        <v>1552</v>
      </c>
      <c r="I289" s="41" t="s">
        <v>36</v>
      </c>
      <c r="J289" s="41" t="s">
        <v>36</v>
      </c>
      <c r="K289" s="9" t="s">
        <v>402</v>
      </c>
      <c r="L289" s="7">
        <v>72</v>
      </c>
      <c r="M289" s="7">
        <v>13</v>
      </c>
      <c r="N289" s="7" t="s">
        <v>35</v>
      </c>
      <c r="O289" s="7" t="s">
        <v>35</v>
      </c>
      <c r="P289" s="7" t="s">
        <v>35</v>
      </c>
      <c r="Q289" s="7" t="s">
        <v>35</v>
      </c>
      <c r="R289" s="7" t="s">
        <v>35</v>
      </c>
      <c r="S289" s="7" t="s">
        <v>35</v>
      </c>
      <c r="T289" s="7" t="s">
        <v>35</v>
      </c>
      <c r="U289" s="7">
        <v>1</v>
      </c>
      <c r="V289" s="7">
        <v>2</v>
      </c>
      <c r="W289" s="7">
        <v>3</v>
      </c>
      <c r="X289" s="7">
        <v>4</v>
      </c>
      <c r="Y289" s="7" t="s">
        <v>41</v>
      </c>
      <c r="Z289" s="7">
        <v>71</v>
      </c>
      <c r="AA289" s="7">
        <v>2835</v>
      </c>
      <c r="AB289" s="7">
        <v>5</v>
      </c>
      <c r="AC289" s="7">
        <v>46168</v>
      </c>
      <c r="AD289" s="7">
        <v>24855</v>
      </c>
      <c r="AE289" s="41" t="s">
        <v>36</v>
      </c>
      <c r="AF289" s="41" t="s">
        <v>36</v>
      </c>
      <c r="AG289" s="7">
        <v>2025</v>
      </c>
      <c r="AH289" s="7" t="s">
        <v>62</v>
      </c>
    </row>
    <row r="290" spans="1:34" x14ac:dyDescent="0.25">
      <c r="A290" s="7">
        <v>167</v>
      </c>
      <c r="B290" s="11" t="s">
        <v>372</v>
      </c>
      <c r="C290" s="11" t="s">
        <v>485</v>
      </c>
      <c r="D290" s="11">
        <v>2</v>
      </c>
      <c r="E290" s="8">
        <v>2</v>
      </c>
      <c r="F290" s="7" t="str">
        <f t="array" ref="F290">_xlfn.IFS(E290&lt;1,"0 - 0.9",E290&lt;=2,"1 to 2",E290&lt;=5,"3 to 5",E290&lt;=10,"6 to 10",E290&lt;=20,"11 to 20",E290&lt;=50,"21 to 50",E290&lt;=100,"51 to 100",E290&lt;=200,"101 to 200",E290&gt;200,"Above 200")</f>
        <v>1 to 2</v>
      </c>
      <c r="G290" s="11" t="s">
        <v>486</v>
      </c>
      <c r="H290" s="47" t="s">
        <v>1552</v>
      </c>
      <c r="I290" s="41" t="s">
        <v>36</v>
      </c>
      <c r="J290" s="41" t="s">
        <v>36</v>
      </c>
      <c r="K290" s="9" t="s">
        <v>402</v>
      </c>
      <c r="L290" s="7">
        <v>66</v>
      </c>
      <c r="M290" s="7">
        <v>21</v>
      </c>
      <c r="N290" s="7" t="s">
        <v>35</v>
      </c>
      <c r="O290" s="7" t="s">
        <v>35</v>
      </c>
      <c r="P290" s="7" t="s">
        <v>35</v>
      </c>
      <c r="Q290" s="7" t="s">
        <v>35</v>
      </c>
      <c r="R290" s="7" t="s">
        <v>35</v>
      </c>
      <c r="S290" s="7" t="s">
        <v>35</v>
      </c>
      <c r="T290" s="7" t="s">
        <v>35</v>
      </c>
      <c r="U290" s="7">
        <v>1</v>
      </c>
      <c r="V290" s="7">
        <v>2</v>
      </c>
      <c r="W290" s="7">
        <v>3</v>
      </c>
      <c r="X290" s="7">
        <v>5</v>
      </c>
      <c r="Y290" s="7" t="s">
        <v>41</v>
      </c>
      <c r="Z290" s="7">
        <v>43</v>
      </c>
      <c r="AA290" s="7">
        <v>1708</v>
      </c>
      <c r="AB290" s="7">
        <v>5</v>
      </c>
      <c r="AC290" s="7">
        <v>46262</v>
      </c>
      <c r="AD290" s="7">
        <v>22796</v>
      </c>
      <c r="AE290" s="41" t="s">
        <v>36</v>
      </c>
      <c r="AF290" s="41" t="s">
        <v>36</v>
      </c>
      <c r="AG290" s="7">
        <v>2025</v>
      </c>
      <c r="AH290" s="7" t="s">
        <v>62</v>
      </c>
    </row>
    <row r="291" spans="1:34" x14ac:dyDescent="0.25">
      <c r="A291" s="7">
        <v>168</v>
      </c>
      <c r="B291" s="11" t="s">
        <v>372</v>
      </c>
      <c r="C291" s="11" t="s">
        <v>487</v>
      </c>
      <c r="D291" s="11">
        <v>2</v>
      </c>
      <c r="E291" s="8">
        <v>2</v>
      </c>
      <c r="F291" s="7" t="str">
        <f t="array" ref="F291">_xlfn.IFS(E291&lt;1,"0 - 0.9",E291&lt;=2,"1 to 2",E291&lt;=5,"3 to 5",E291&lt;=10,"6 to 10",E291&lt;=20,"11 to 20",E291&lt;=50,"21 to 50",E291&lt;=100,"51 to 100",E291&lt;=200,"101 to 200",E291&gt;200,"Above 200")</f>
        <v>1 to 2</v>
      </c>
      <c r="G291" s="11" t="s">
        <v>488</v>
      </c>
      <c r="H291" s="47" t="s">
        <v>1552</v>
      </c>
      <c r="I291" s="41" t="s">
        <v>36</v>
      </c>
      <c r="J291" s="41" t="s">
        <v>36</v>
      </c>
      <c r="K291" s="9" t="s">
        <v>383</v>
      </c>
      <c r="L291" s="7">
        <v>52</v>
      </c>
      <c r="M291" s="7">
        <v>18</v>
      </c>
      <c r="N291" s="7" t="s">
        <v>35</v>
      </c>
      <c r="O291" s="7" t="s">
        <v>35</v>
      </c>
      <c r="P291" s="7" t="s">
        <v>35</v>
      </c>
      <c r="Q291" s="7" t="s">
        <v>35</v>
      </c>
      <c r="R291" s="7" t="s">
        <v>35</v>
      </c>
      <c r="S291" s="7" t="s">
        <v>35</v>
      </c>
      <c r="T291" s="7" t="s">
        <v>35</v>
      </c>
      <c r="U291" s="7">
        <v>1</v>
      </c>
      <c r="V291" s="7">
        <v>2</v>
      </c>
      <c r="W291" s="7">
        <v>3</v>
      </c>
      <c r="X291" s="7">
        <v>3</v>
      </c>
      <c r="Y291" s="7" t="s">
        <v>41</v>
      </c>
      <c r="Z291" s="7">
        <v>12</v>
      </c>
      <c r="AA291" s="7">
        <v>687</v>
      </c>
      <c r="AB291" s="7">
        <v>5</v>
      </c>
      <c r="AC291" s="7">
        <v>41257</v>
      </c>
      <c r="AD291" s="7">
        <v>16762</v>
      </c>
      <c r="AE291" s="41" t="s">
        <v>36</v>
      </c>
      <c r="AF291" s="41" t="s">
        <v>36</v>
      </c>
      <c r="AG291" s="7">
        <v>2025</v>
      </c>
      <c r="AH291" s="7" t="s">
        <v>194</v>
      </c>
    </row>
    <row r="292" spans="1:34" x14ac:dyDescent="0.25">
      <c r="A292" s="7">
        <v>169</v>
      </c>
      <c r="B292" s="11" t="s">
        <v>372</v>
      </c>
      <c r="C292" s="11" t="s">
        <v>489</v>
      </c>
      <c r="D292" s="11">
        <v>2</v>
      </c>
      <c r="E292" s="8">
        <v>2</v>
      </c>
      <c r="F292" s="7" t="str">
        <f t="array" ref="F292">_xlfn.IFS(E292&lt;1,"0 - 0.9",E292&lt;=2,"1 to 2",E292&lt;=5,"3 to 5",E292&lt;=10,"6 to 10",E292&lt;=20,"11 to 20",E292&lt;=50,"21 to 50",E292&lt;=100,"51 to 100",E292&lt;=200,"101 to 200",E292&gt;200,"Above 200")</f>
        <v>1 to 2</v>
      </c>
      <c r="G292" s="11" t="s">
        <v>490</v>
      </c>
      <c r="H292" s="47" t="s">
        <v>1552</v>
      </c>
      <c r="I292" s="43" t="s">
        <v>74</v>
      </c>
      <c r="J292" s="41" t="s">
        <v>36</v>
      </c>
      <c r="K292" s="9" t="s">
        <v>491</v>
      </c>
      <c r="L292" s="7">
        <v>61</v>
      </c>
      <c r="M292" s="7">
        <v>15</v>
      </c>
      <c r="N292" s="7" t="s">
        <v>35</v>
      </c>
      <c r="O292" s="7" t="s">
        <v>35</v>
      </c>
      <c r="P292" s="7" t="s">
        <v>35</v>
      </c>
      <c r="Q292" s="7" t="s">
        <v>35</v>
      </c>
      <c r="R292" s="7" t="s">
        <v>35</v>
      </c>
      <c r="S292" s="7" t="s">
        <v>35</v>
      </c>
      <c r="T292" s="7" t="s">
        <v>35</v>
      </c>
      <c r="U292" s="7">
        <v>122</v>
      </c>
      <c r="V292" s="7">
        <v>2397</v>
      </c>
      <c r="W292" s="7">
        <v>1494</v>
      </c>
      <c r="X292" s="7">
        <v>5126</v>
      </c>
      <c r="Y292" s="7">
        <v>93</v>
      </c>
      <c r="Z292" s="7">
        <v>537</v>
      </c>
      <c r="AA292" s="7">
        <v>4162</v>
      </c>
      <c r="AB292" s="7">
        <v>1890</v>
      </c>
      <c r="AC292" s="7">
        <v>43890</v>
      </c>
      <c r="AD292" s="7">
        <v>30601</v>
      </c>
      <c r="AE292" s="43" t="s">
        <v>74</v>
      </c>
      <c r="AF292" s="41" t="s">
        <v>36</v>
      </c>
      <c r="AG292" s="7">
        <v>2024</v>
      </c>
      <c r="AH292" s="7" t="s">
        <v>62</v>
      </c>
    </row>
    <row r="293" spans="1:34" x14ac:dyDescent="0.25">
      <c r="A293" s="7">
        <v>170</v>
      </c>
      <c r="B293" s="11" t="s">
        <v>372</v>
      </c>
      <c r="C293" s="11" t="s">
        <v>492</v>
      </c>
      <c r="D293" s="11">
        <v>20</v>
      </c>
      <c r="E293" s="8">
        <v>20</v>
      </c>
      <c r="F293" s="7" t="str">
        <f t="array" ref="F293">_xlfn.IFS(E293&lt;1,"0 - 0.9",E293&lt;=2,"1 to 2",E293&lt;=5,"3 to 5",E293&lt;=10,"6 to 10",E293&lt;=20,"11 to 20",E293&lt;=50,"21 to 50",E293&lt;=100,"51 to 100",E293&lt;=200,"101 to 200",E293&gt;200,"Above 200")</f>
        <v>11 to 20</v>
      </c>
      <c r="G293" s="11" t="s">
        <v>493</v>
      </c>
      <c r="H293" s="47" t="s">
        <v>1552</v>
      </c>
      <c r="I293" s="41" t="s">
        <v>36</v>
      </c>
      <c r="J293" s="41" t="s">
        <v>36</v>
      </c>
      <c r="K293" s="9" t="s">
        <v>494</v>
      </c>
      <c r="L293" s="7">
        <v>53</v>
      </c>
      <c r="M293" s="7">
        <v>18</v>
      </c>
      <c r="N293" s="7">
        <v>0.02</v>
      </c>
      <c r="O293" s="7">
        <v>2.9999999999999997E-4</v>
      </c>
      <c r="P293" s="7">
        <v>1008</v>
      </c>
      <c r="Q293" s="7" t="s">
        <v>61</v>
      </c>
      <c r="R293" s="7">
        <v>39.5</v>
      </c>
      <c r="S293" s="7">
        <v>162</v>
      </c>
      <c r="T293" s="7">
        <v>0.82699999999999996</v>
      </c>
      <c r="U293" s="7">
        <v>2</v>
      </c>
      <c r="V293" s="7">
        <v>2</v>
      </c>
      <c r="W293" s="7">
        <v>3</v>
      </c>
      <c r="X293" s="7">
        <v>3</v>
      </c>
      <c r="Y293" s="7" t="s">
        <v>41</v>
      </c>
      <c r="Z293" s="7">
        <v>83</v>
      </c>
      <c r="AA293" s="7">
        <v>2674</v>
      </c>
      <c r="AB293" s="7">
        <v>5</v>
      </c>
      <c r="AC293" s="7">
        <v>58887</v>
      </c>
      <c r="AD293" s="7">
        <v>27015</v>
      </c>
      <c r="AE293" s="41" t="s">
        <v>36</v>
      </c>
      <c r="AF293" s="41" t="s">
        <v>36</v>
      </c>
      <c r="AG293" s="7">
        <v>2024</v>
      </c>
      <c r="AH293" s="7" t="s">
        <v>495</v>
      </c>
    </row>
    <row r="294" spans="1:34" x14ac:dyDescent="0.25">
      <c r="A294" s="7">
        <v>171</v>
      </c>
      <c r="B294" s="11" t="s">
        <v>372</v>
      </c>
      <c r="C294" s="11" t="s">
        <v>496</v>
      </c>
      <c r="D294" s="11">
        <v>2</v>
      </c>
      <c r="E294" s="8">
        <v>2</v>
      </c>
      <c r="F294" s="7" t="str">
        <f t="array" ref="F294">_xlfn.IFS(E294&lt;1,"0 - 0.9",E294&lt;=2,"1 to 2",E294&lt;=5,"3 to 5",E294&lt;=10,"6 to 10",E294&lt;=20,"11 to 20",E294&lt;=50,"21 to 50",E294&lt;=100,"51 to 100",E294&lt;=200,"101 to 200",E294&gt;200,"Above 200")</f>
        <v>1 to 2</v>
      </c>
      <c r="G294" s="11" t="s">
        <v>497</v>
      </c>
      <c r="H294" s="47" t="s">
        <v>1552</v>
      </c>
      <c r="I294" s="41" t="s">
        <v>36</v>
      </c>
      <c r="J294" s="41" t="s">
        <v>36</v>
      </c>
      <c r="K294" s="9" t="s">
        <v>498</v>
      </c>
      <c r="L294" s="7">
        <v>58</v>
      </c>
      <c r="M294" s="7">
        <v>38</v>
      </c>
      <c r="N294" s="7">
        <v>0.02</v>
      </c>
      <c r="O294" s="7">
        <v>0.127</v>
      </c>
      <c r="P294" s="7">
        <v>21</v>
      </c>
      <c r="Q294" s="7" t="s">
        <v>61</v>
      </c>
      <c r="R294" s="7">
        <v>23.1</v>
      </c>
      <c r="S294" s="7">
        <v>166</v>
      </c>
      <c r="T294" s="7">
        <v>0.83199999999999996</v>
      </c>
      <c r="U294" s="7">
        <v>1</v>
      </c>
      <c r="V294" s="7">
        <v>3</v>
      </c>
      <c r="W294" s="7">
        <v>3</v>
      </c>
      <c r="X294" s="7">
        <v>4</v>
      </c>
      <c r="Y294" s="7" t="s">
        <v>41</v>
      </c>
      <c r="Z294" s="7">
        <v>84</v>
      </c>
      <c r="AA294" s="7">
        <v>3181</v>
      </c>
      <c r="AB294" s="7">
        <v>5</v>
      </c>
      <c r="AC294" s="7">
        <v>56120</v>
      </c>
      <c r="AD294" s="7">
        <v>23501</v>
      </c>
      <c r="AE294" s="41" t="s">
        <v>36</v>
      </c>
      <c r="AF294" s="41" t="s">
        <v>36</v>
      </c>
      <c r="AG294" s="7">
        <v>2025</v>
      </c>
      <c r="AH294" s="7" t="s">
        <v>42</v>
      </c>
    </row>
    <row r="295" spans="1:34" x14ac:dyDescent="0.25">
      <c r="A295" s="7">
        <v>172</v>
      </c>
      <c r="B295" s="11" t="s">
        <v>372</v>
      </c>
      <c r="C295" s="11" t="s">
        <v>499</v>
      </c>
      <c r="D295" s="11">
        <v>2</v>
      </c>
      <c r="E295" s="8">
        <v>2</v>
      </c>
      <c r="F295" s="7" t="str">
        <f t="array" ref="F295">_xlfn.IFS(E295&lt;1,"0 - 0.9",E295&lt;=2,"1 to 2",E295&lt;=5,"3 to 5",E295&lt;=10,"6 to 10",E295&lt;=20,"11 to 20",E295&lt;=50,"21 to 50",E295&lt;=100,"51 to 100",E295&lt;=200,"101 to 200",E295&gt;200,"Above 200")</f>
        <v>1 to 2</v>
      </c>
      <c r="G295" s="11" t="s">
        <v>500</v>
      </c>
      <c r="H295" s="47" t="s">
        <v>1552</v>
      </c>
      <c r="I295" s="41" t="s">
        <v>36</v>
      </c>
      <c r="J295" s="43" t="s">
        <v>74</v>
      </c>
      <c r="K295" s="9" t="s">
        <v>498</v>
      </c>
      <c r="L295" s="7">
        <v>59</v>
      </c>
      <c r="M295" s="7">
        <v>46</v>
      </c>
      <c r="N295" s="7">
        <v>0.02</v>
      </c>
      <c r="O295" s="7">
        <v>5.3E-3</v>
      </c>
      <c r="P295" s="7">
        <v>32</v>
      </c>
      <c r="Q295" s="7" t="s">
        <v>61</v>
      </c>
      <c r="R295" s="7">
        <v>22.5</v>
      </c>
      <c r="S295" s="7">
        <v>160</v>
      </c>
      <c r="T295" s="7">
        <v>0.82699999999999996</v>
      </c>
      <c r="U295" s="7">
        <v>5</v>
      </c>
      <c r="V295" s="7">
        <v>3</v>
      </c>
      <c r="W295" s="7">
        <v>5</v>
      </c>
      <c r="X295" s="7">
        <v>7</v>
      </c>
      <c r="Y295" s="7" t="s">
        <v>41</v>
      </c>
      <c r="Z295" s="7">
        <v>117</v>
      </c>
      <c r="AA295" s="7">
        <v>3686</v>
      </c>
      <c r="AB295" s="7">
        <v>4</v>
      </c>
      <c r="AC295" s="7">
        <v>60678</v>
      </c>
      <c r="AD295" s="7">
        <v>24302</v>
      </c>
      <c r="AE295" s="41" t="s">
        <v>36</v>
      </c>
      <c r="AF295" s="43" t="s">
        <v>74</v>
      </c>
      <c r="AG295" s="7">
        <v>2025</v>
      </c>
      <c r="AH295" s="7" t="s">
        <v>42</v>
      </c>
    </row>
    <row r="296" spans="1:34" x14ac:dyDescent="0.25">
      <c r="A296" s="7">
        <v>173</v>
      </c>
      <c r="B296" s="11" t="s">
        <v>372</v>
      </c>
      <c r="C296" s="11" t="s">
        <v>501</v>
      </c>
      <c r="D296" s="11">
        <v>2</v>
      </c>
      <c r="E296" s="8">
        <v>2</v>
      </c>
      <c r="F296" s="7" t="str">
        <f t="array" ref="F296">_xlfn.IFS(E296&lt;1,"0 - 0.9",E296&lt;=2,"1 to 2",E296&lt;=5,"3 to 5",E296&lt;=10,"6 to 10",E296&lt;=20,"11 to 20",E296&lt;=50,"21 to 50",E296&lt;=100,"51 to 100",E296&lt;=200,"101 to 200",E296&gt;200,"Above 200")</f>
        <v>1 to 2</v>
      </c>
      <c r="G296" s="11" t="s">
        <v>502</v>
      </c>
      <c r="H296" s="47" t="s">
        <v>1552</v>
      </c>
      <c r="I296" s="41" t="s">
        <v>36</v>
      </c>
      <c r="J296" s="43" t="s">
        <v>74</v>
      </c>
      <c r="K296" s="9" t="s">
        <v>498</v>
      </c>
      <c r="L296" s="7">
        <v>58</v>
      </c>
      <c r="M296" s="7">
        <v>50</v>
      </c>
      <c r="N296" s="7">
        <v>0.02</v>
      </c>
      <c r="O296" s="7">
        <v>2.4E-2</v>
      </c>
      <c r="P296" s="7">
        <v>7</v>
      </c>
      <c r="Q296" s="7" t="s">
        <v>61</v>
      </c>
      <c r="R296" s="7">
        <v>22.4</v>
      </c>
      <c r="S296" s="7">
        <v>160</v>
      </c>
      <c r="T296" s="7">
        <v>0.83199999999999996</v>
      </c>
      <c r="U296" s="7">
        <v>2</v>
      </c>
      <c r="V296" s="7">
        <v>3</v>
      </c>
      <c r="W296" s="7">
        <v>4</v>
      </c>
      <c r="X296" s="7">
        <v>6</v>
      </c>
      <c r="Y296" s="7" t="s">
        <v>41</v>
      </c>
      <c r="Z296" s="7">
        <v>132</v>
      </c>
      <c r="AA296" s="7">
        <v>3997</v>
      </c>
      <c r="AB296" s="7">
        <v>5</v>
      </c>
      <c r="AC296" s="7">
        <v>65302</v>
      </c>
      <c r="AD296" s="7">
        <v>24568</v>
      </c>
      <c r="AE296" s="41" t="s">
        <v>36</v>
      </c>
      <c r="AF296" s="43" t="s">
        <v>74</v>
      </c>
      <c r="AG296" s="7">
        <v>2025</v>
      </c>
      <c r="AH296" s="7" t="s">
        <v>42</v>
      </c>
    </row>
    <row r="297" spans="1:34" x14ac:dyDescent="0.25">
      <c r="A297" s="7">
        <v>174</v>
      </c>
      <c r="B297" s="11" t="s">
        <v>372</v>
      </c>
      <c r="C297" s="11" t="s">
        <v>503</v>
      </c>
      <c r="D297" s="11">
        <v>2</v>
      </c>
      <c r="E297" s="8">
        <v>2</v>
      </c>
      <c r="F297" s="7" t="str">
        <f t="array" ref="F297">_xlfn.IFS(E297&lt;1,"0 - 0.9",E297&lt;=2,"1 to 2",E297&lt;=5,"3 to 5",E297&lt;=10,"6 to 10",E297&lt;=20,"11 to 20",E297&lt;=50,"21 to 50",E297&lt;=100,"51 to 100",E297&lt;=200,"101 to 200",E297&gt;200,"Above 200")</f>
        <v>1 to 2</v>
      </c>
      <c r="G297" s="11" t="s">
        <v>504</v>
      </c>
      <c r="H297" s="47" t="s">
        <v>1552</v>
      </c>
      <c r="I297" s="41" t="s">
        <v>36</v>
      </c>
      <c r="J297" s="41" t="s">
        <v>36</v>
      </c>
      <c r="K297" s="9" t="s">
        <v>498</v>
      </c>
      <c r="L297" s="7">
        <v>59</v>
      </c>
      <c r="M297" s="7">
        <v>40</v>
      </c>
      <c r="N297" s="7">
        <v>0.02</v>
      </c>
      <c r="O297" s="7">
        <v>1.2999999999999999E-2</v>
      </c>
      <c r="P297" s="7">
        <v>13</v>
      </c>
      <c r="Q297" s="7" t="s">
        <v>61</v>
      </c>
      <c r="R297" s="7">
        <v>22.2</v>
      </c>
      <c r="S297" s="7">
        <v>164</v>
      </c>
      <c r="T297" s="7">
        <v>0.85199999999999998</v>
      </c>
      <c r="U297" s="7">
        <v>4</v>
      </c>
      <c r="V297" s="7">
        <v>3</v>
      </c>
      <c r="W297" s="7">
        <v>3</v>
      </c>
      <c r="X297" s="7">
        <v>6</v>
      </c>
      <c r="Y297" s="7" t="s">
        <v>41</v>
      </c>
      <c r="Z297" s="7">
        <v>105</v>
      </c>
      <c r="AA297" s="7">
        <v>3925</v>
      </c>
      <c r="AB297" s="7">
        <v>5</v>
      </c>
      <c r="AC297" s="7">
        <v>67540</v>
      </c>
      <c r="AD297" s="7">
        <v>23368</v>
      </c>
      <c r="AE297" s="41" t="s">
        <v>36</v>
      </c>
      <c r="AF297" s="41" t="s">
        <v>36</v>
      </c>
      <c r="AG297" s="7">
        <v>2025</v>
      </c>
      <c r="AH297" s="7" t="s">
        <v>42</v>
      </c>
    </row>
    <row r="298" spans="1:34" x14ac:dyDescent="0.25">
      <c r="A298" s="7">
        <v>175</v>
      </c>
      <c r="B298" s="11" t="s">
        <v>372</v>
      </c>
      <c r="C298" s="11" t="s">
        <v>505</v>
      </c>
      <c r="D298" s="11">
        <v>0.5</v>
      </c>
      <c r="E298" s="8">
        <v>0.5</v>
      </c>
      <c r="F298" s="7" t="str">
        <f t="array" ref="F298">_xlfn.IFS(E298&lt;1,"0 - 0.9",E298&lt;=2,"1 to 2",E298&lt;=5,"3 to 5",E298&lt;=10,"6 to 10",E298&lt;=20,"11 to 20",E298&lt;=50,"21 to 50",E298&lt;=100,"51 to 100",E298&lt;=200,"101 to 200",E298&gt;200,"Above 200")</f>
        <v>0 - 0.9</v>
      </c>
      <c r="G298" s="11">
        <v>1839</v>
      </c>
      <c r="H298" s="48" t="s">
        <v>1553</v>
      </c>
      <c r="I298" s="41" t="s">
        <v>36</v>
      </c>
      <c r="J298" s="41" t="s">
        <v>36</v>
      </c>
      <c r="K298" s="9" t="s">
        <v>506</v>
      </c>
      <c r="L298" s="7">
        <v>66</v>
      </c>
      <c r="M298" s="7">
        <v>29</v>
      </c>
      <c r="N298" s="7">
        <v>0.02</v>
      </c>
      <c r="O298" s="7">
        <v>7.1999999999999995E-2</v>
      </c>
      <c r="P298" s="7">
        <v>183</v>
      </c>
      <c r="Q298" s="7" t="s">
        <v>61</v>
      </c>
      <c r="R298" s="7">
        <v>24.5</v>
      </c>
      <c r="S298" s="7">
        <v>162</v>
      </c>
      <c r="T298" s="7">
        <v>0.85199999999999998</v>
      </c>
      <c r="U298" s="7">
        <v>24</v>
      </c>
      <c r="V298" s="7">
        <v>4</v>
      </c>
      <c r="W298" s="7">
        <v>4</v>
      </c>
      <c r="X298" s="7">
        <v>6</v>
      </c>
      <c r="Y298" s="7" t="s">
        <v>41</v>
      </c>
      <c r="Z298" s="7">
        <v>290</v>
      </c>
      <c r="AA298" s="7">
        <v>4210</v>
      </c>
      <c r="AB298" s="7">
        <v>5</v>
      </c>
      <c r="AC298" s="7">
        <v>80142</v>
      </c>
      <c r="AD298" s="7">
        <v>17818</v>
      </c>
      <c r="AE298" s="41" t="s">
        <v>36</v>
      </c>
      <c r="AF298" s="41" t="s">
        <v>36</v>
      </c>
      <c r="AG298" s="7">
        <v>2025</v>
      </c>
      <c r="AH298" s="7" t="s">
        <v>42</v>
      </c>
    </row>
    <row r="299" spans="1:34" x14ac:dyDescent="0.25">
      <c r="A299" s="7">
        <v>176</v>
      </c>
      <c r="B299" s="11" t="s">
        <v>372</v>
      </c>
      <c r="C299" s="11" t="s">
        <v>507</v>
      </c>
      <c r="D299" s="11">
        <v>2</v>
      </c>
      <c r="E299" s="8">
        <v>2</v>
      </c>
      <c r="F299" s="7" t="str">
        <f t="array" ref="F299">_xlfn.IFS(E299&lt;1,"0 - 0.9",E299&lt;=2,"1 to 2",E299&lt;=5,"3 to 5",E299&lt;=10,"6 to 10",E299&lt;=20,"11 to 20",E299&lt;=50,"21 to 50",E299&lt;=100,"51 to 100",E299&lt;=200,"101 to 200",E299&gt;200,"Above 200")</f>
        <v>1 to 2</v>
      </c>
      <c r="G299" s="11">
        <v>3863</v>
      </c>
      <c r="H299" s="47" t="s">
        <v>1552</v>
      </c>
      <c r="I299" s="41" t="s">
        <v>36</v>
      </c>
      <c r="J299" s="41" t="s">
        <v>36</v>
      </c>
      <c r="K299" s="9" t="s">
        <v>506</v>
      </c>
      <c r="L299" s="7">
        <v>69</v>
      </c>
      <c r="M299" s="7">
        <v>35</v>
      </c>
      <c r="N299" s="7">
        <v>0.02</v>
      </c>
      <c r="O299" s="7">
        <v>8.0000000000000002E-3</v>
      </c>
      <c r="P299" s="7">
        <v>22</v>
      </c>
      <c r="Q299" s="7" t="s">
        <v>61</v>
      </c>
      <c r="R299" s="7">
        <v>23.5</v>
      </c>
      <c r="S299" s="7">
        <v>166</v>
      </c>
      <c r="T299" s="7">
        <v>0.85199999999999998</v>
      </c>
      <c r="U299" s="7">
        <v>27</v>
      </c>
      <c r="V299" s="7">
        <v>3</v>
      </c>
      <c r="W299" s="7">
        <v>3</v>
      </c>
      <c r="X299" s="7">
        <v>3</v>
      </c>
      <c r="Y299" s="7" t="s">
        <v>41</v>
      </c>
      <c r="Z299" s="7">
        <v>230</v>
      </c>
      <c r="AA299" s="7">
        <v>2311</v>
      </c>
      <c r="AB299" s="7">
        <v>4</v>
      </c>
      <c r="AC299" s="7">
        <v>70905</v>
      </c>
      <c r="AD299" s="7">
        <v>22448</v>
      </c>
      <c r="AE299" s="41" t="s">
        <v>36</v>
      </c>
      <c r="AF299" s="41" t="s">
        <v>36</v>
      </c>
      <c r="AG299" s="7">
        <v>2025</v>
      </c>
      <c r="AH299" s="7" t="s">
        <v>42</v>
      </c>
    </row>
    <row r="300" spans="1:34" x14ac:dyDescent="0.25">
      <c r="A300" s="7">
        <v>177</v>
      </c>
      <c r="B300" s="11" t="s">
        <v>372</v>
      </c>
      <c r="C300" s="11" t="s">
        <v>508</v>
      </c>
      <c r="D300" s="11" t="s">
        <v>509</v>
      </c>
      <c r="E300" s="8">
        <v>12.5</v>
      </c>
      <c r="F300" s="7" t="str">
        <f t="array" ref="F300">_xlfn.IFS(E300&lt;1,"0 - 0.9",E300&lt;=2,"1 to 2",E300&lt;=5,"3 to 5",E300&lt;=10,"6 to 10",E300&lt;=20,"11 to 20",E300&lt;=50,"21 to 50",E300&lt;=100,"51 to 100",E300&lt;=200,"101 to 200",E300&gt;200,"Above 200")</f>
        <v>11 to 20</v>
      </c>
      <c r="G300" s="11">
        <v>4031</v>
      </c>
      <c r="H300" s="47" t="s">
        <v>1552</v>
      </c>
      <c r="I300" s="41" t="s">
        <v>36</v>
      </c>
      <c r="J300" s="41" t="s">
        <v>36</v>
      </c>
      <c r="K300" s="9" t="s">
        <v>510</v>
      </c>
      <c r="L300" s="7">
        <v>77</v>
      </c>
      <c r="M300" s="7">
        <v>23</v>
      </c>
      <c r="N300" s="7" t="s">
        <v>35</v>
      </c>
      <c r="O300" s="7" t="s">
        <v>35</v>
      </c>
      <c r="P300" s="7" t="s">
        <v>35</v>
      </c>
      <c r="Q300" s="7" t="s">
        <v>35</v>
      </c>
      <c r="R300" s="7" t="s">
        <v>35</v>
      </c>
      <c r="S300" s="7" t="s">
        <v>35</v>
      </c>
      <c r="T300" s="7" t="s">
        <v>35</v>
      </c>
      <c r="U300" s="7">
        <v>9</v>
      </c>
      <c r="V300" s="7">
        <v>4</v>
      </c>
      <c r="W300" s="7">
        <v>3</v>
      </c>
      <c r="X300" s="7">
        <v>7</v>
      </c>
      <c r="Y300" s="7" t="s">
        <v>41</v>
      </c>
      <c r="Z300" s="7">
        <v>320</v>
      </c>
      <c r="AA300" s="7">
        <v>3167</v>
      </c>
      <c r="AB300" s="7">
        <v>5</v>
      </c>
      <c r="AC300" s="7">
        <v>49796</v>
      </c>
      <c r="AD300" s="7">
        <v>22616</v>
      </c>
      <c r="AE300" s="41" t="s">
        <v>36</v>
      </c>
      <c r="AF300" s="41" t="s">
        <v>36</v>
      </c>
      <c r="AG300" s="7">
        <v>2025</v>
      </c>
      <c r="AH300" s="7" t="s">
        <v>349</v>
      </c>
    </row>
    <row r="301" spans="1:34" x14ac:dyDescent="0.25">
      <c r="A301" s="7">
        <v>178</v>
      </c>
      <c r="B301" s="11" t="s">
        <v>372</v>
      </c>
      <c r="C301" s="11" t="s">
        <v>511</v>
      </c>
      <c r="D301" s="11">
        <v>2</v>
      </c>
      <c r="E301" s="8">
        <v>2</v>
      </c>
      <c r="F301" s="7" t="str">
        <f t="array" ref="F301">_xlfn.IFS(E301&lt;1,"0 - 0.9",E301&lt;=2,"1 to 2",E301&lt;=5,"3 to 5",E301&lt;=10,"6 to 10",E301&lt;=20,"11 to 20",E301&lt;=50,"21 to 50",E301&lt;=100,"51 to 100",E301&lt;=200,"101 to 200",E301&gt;200,"Above 200")</f>
        <v>1 to 2</v>
      </c>
      <c r="G301" s="11" t="s">
        <v>512</v>
      </c>
      <c r="H301" s="47" t="s">
        <v>1552</v>
      </c>
      <c r="I301" s="41" t="s">
        <v>36</v>
      </c>
      <c r="J301" s="41" t="s">
        <v>36</v>
      </c>
      <c r="K301" s="9" t="s">
        <v>510</v>
      </c>
      <c r="L301" s="7">
        <v>72</v>
      </c>
      <c r="M301" s="7">
        <v>15</v>
      </c>
      <c r="N301" s="7" t="s">
        <v>35</v>
      </c>
      <c r="O301" s="7" t="s">
        <v>35</v>
      </c>
      <c r="P301" s="7" t="s">
        <v>35</v>
      </c>
      <c r="Q301" s="7" t="s">
        <v>35</v>
      </c>
      <c r="R301" s="7" t="s">
        <v>35</v>
      </c>
      <c r="S301" s="7" t="s">
        <v>35</v>
      </c>
      <c r="T301" s="7" t="s">
        <v>35</v>
      </c>
      <c r="U301" s="7">
        <v>6</v>
      </c>
      <c r="V301" s="7">
        <v>3</v>
      </c>
      <c r="W301" s="7">
        <v>3</v>
      </c>
      <c r="X301" s="7">
        <v>10</v>
      </c>
      <c r="Y301" s="7" t="s">
        <v>41</v>
      </c>
      <c r="Z301" s="7">
        <v>129</v>
      </c>
      <c r="AA301" s="7">
        <v>1231</v>
      </c>
      <c r="AB301" s="7">
        <v>6</v>
      </c>
      <c r="AC301" s="7">
        <v>41523</v>
      </c>
      <c r="AD301" s="7">
        <v>28205</v>
      </c>
      <c r="AE301" s="41" t="s">
        <v>36</v>
      </c>
      <c r="AF301" s="41" t="s">
        <v>36</v>
      </c>
      <c r="AG301" s="7">
        <v>2025</v>
      </c>
      <c r="AH301" s="7" t="s">
        <v>349</v>
      </c>
    </row>
    <row r="302" spans="1:34" x14ac:dyDescent="0.25">
      <c r="A302" s="7">
        <v>1092</v>
      </c>
      <c r="B302" s="13" t="s">
        <v>372</v>
      </c>
      <c r="C302" s="13" t="s">
        <v>513</v>
      </c>
      <c r="D302" s="13">
        <v>1.6</v>
      </c>
      <c r="E302" s="14">
        <v>1.6</v>
      </c>
      <c r="F302" s="15" t="str">
        <f t="array" ref="F302">_xlfn.IFS(E302&lt;1,"0 - 0.9",E302&lt;=2,"1 to 2",E302&lt;=5,"3 to 5",E302&lt;=10,"6 to 10",E302&lt;=20,"11 to 20",E302&lt;=50,"21 to 50",E302&lt;=100,"51 to 100",E302&lt;=200,"101 to 200",E302&gt;200,"Above 200")</f>
        <v>1 to 2</v>
      </c>
      <c r="G302" s="13" t="s">
        <v>514</v>
      </c>
      <c r="H302" s="47" t="s">
        <v>1552</v>
      </c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  <c r="AA302" s="16"/>
      <c r="AB302" s="16"/>
      <c r="AC302" s="16"/>
      <c r="AD302" s="16"/>
      <c r="AE302" s="16"/>
      <c r="AF302" s="16"/>
      <c r="AG302" s="16"/>
      <c r="AH302" s="16"/>
    </row>
    <row r="303" spans="1:34" x14ac:dyDescent="0.25">
      <c r="A303" s="7">
        <v>1093</v>
      </c>
      <c r="B303" s="13" t="s">
        <v>372</v>
      </c>
      <c r="C303" s="13" t="s">
        <v>513</v>
      </c>
      <c r="D303" s="13">
        <v>1.6</v>
      </c>
      <c r="E303" s="14">
        <v>1.6</v>
      </c>
      <c r="F303" s="15" t="str">
        <f t="array" ref="F303">_xlfn.IFS(E303&lt;1,"0 - 0.9",E303&lt;=2,"1 to 2",E303&lt;=5,"3 to 5",E303&lt;=10,"6 to 10",E303&lt;=20,"11 to 20",E303&lt;=50,"21 to 50",E303&lt;=100,"51 to 100",E303&lt;=200,"101 to 200",E303&gt;200,"Above 200")</f>
        <v>1 to 2</v>
      </c>
      <c r="G303" s="13" t="s">
        <v>515</v>
      </c>
      <c r="H303" s="47" t="s">
        <v>1552</v>
      </c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  <c r="AA303" s="16"/>
      <c r="AB303" s="16"/>
      <c r="AC303" s="16"/>
      <c r="AD303" s="16"/>
      <c r="AE303" s="16"/>
      <c r="AF303" s="16"/>
      <c r="AG303" s="16"/>
      <c r="AH303" s="16"/>
    </row>
    <row r="304" spans="1:34" x14ac:dyDescent="0.25">
      <c r="A304" s="7">
        <v>1094</v>
      </c>
      <c r="B304" s="13" t="s">
        <v>372</v>
      </c>
      <c r="C304" s="13" t="s">
        <v>513</v>
      </c>
      <c r="D304" s="13">
        <v>1.25</v>
      </c>
      <c r="E304" s="14">
        <v>1.25</v>
      </c>
      <c r="F304" s="15" t="str">
        <f t="array" ref="F304">_xlfn.IFS(E304&lt;1,"0 - 0.9",E304&lt;=2,"1 to 2",E304&lt;=5,"3 to 5",E304&lt;=10,"6 to 10",E304&lt;=20,"11 to 20",E304&lt;=50,"21 to 50",E304&lt;=100,"51 to 100",E304&lt;=200,"101 to 200",E304&gt;200,"Above 200")</f>
        <v>1 to 2</v>
      </c>
      <c r="G304" s="13" t="s">
        <v>516</v>
      </c>
      <c r="H304" s="47" t="s">
        <v>1552</v>
      </c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  <c r="AA304" s="16"/>
      <c r="AB304" s="16"/>
      <c r="AC304" s="16"/>
      <c r="AD304" s="16"/>
      <c r="AE304" s="16"/>
      <c r="AF304" s="16"/>
      <c r="AG304" s="16"/>
      <c r="AH304" s="16"/>
    </row>
    <row r="305" spans="1:34" x14ac:dyDescent="0.25">
      <c r="A305" s="7">
        <v>1095</v>
      </c>
      <c r="B305" s="13" t="s">
        <v>372</v>
      </c>
      <c r="C305" s="13" t="s">
        <v>513</v>
      </c>
      <c r="D305" s="13">
        <v>1.6</v>
      </c>
      <c r="E305" s="14">
        <v>1.6</v>
      </c>
      <c r="F305" s="15" t="str">
        <f t="array" ref="F305">_xlfn.IFS(E305&lt;1,"0 - 0.9",E305&lt;=2,"1 to 2",E305&lt;=5,"3 to 5",E305&lt;=10,"6 to 10",E305&lt;=20,"11 to 20",E305&lt;=50,"21 to 50",E305&lt;=100,"51 to 100",E305&lt;=200,"101 to 200",E305&gt;200,"Above 200")</f>
        <v>1 to 2</v>
      </c>
      <c r="G305" s="13" t="s">
        <v>517</v>
      </c>
      <c r="H305" s="47" t="s">
        <v>1552</v>
      </c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  <c r="AA305" s="16"/>
      <c r="AB305" s="16"/>
      <c r="AC305" s="16"/>
      <c r="AD305" s="16"/>
      <c r="AE305" s="16"/>
      <c r="AF305" s="16"/>
      <c r="AG305" s="16"/>
      <c r="AH305" s="16"/>
    </row>
    <row r="306" spans="1:34" x14ac:dyDescent="0.25">
      <c r="A306" s="7">
        <v>1096</v>
      </c>
      <c r="B306" s="13" t="s">
        <v>372</v>
      </c>
      <c r="C306" s="13" t="s">
        <v>513</v>
      </c>
      <c r="D306" s="13">
        <v>1.6</v>
      </c>
      <c r="E306" s="14">
        <v>1.6</v>
      </c>
      <c r="F306" s="15" t="str">
        <f t="array" ref="F306">_xlfn.IFS(E306&lt;1,"0 - 0.9",E306&lt;=2,"1 to 2",E306&lt;=5,"3 to 5",E306&lt;=10,"6 to 10",E306&lt;=20,"11 to 20",E306&lt;=50,"21 to 50",E306&lt;=100,"51 to 100",E306&lt;=200,"101 to 200",E306&gt;200,"Above 200")</f>
        <v>1 to 2</v>
      </c>
      <c r="G306" s="13" t="s">
        <v>518</v>
      </c>
      <c r="H306" s="47" t="s">
        <v>1552</v>
      </c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  <c r="AA306" s="16"/>
      <c r="AB306" s="16"/>
      <c r="AC306" s="16"/>
      <c r="AD306" s="16"/>
      <c r="AE306" s="16"/>
      <c r="AF306" s="16"/>
      <c r="AG306" s="16"/>
      <c r="AH306" s="16"/>
    </row>
    <row r="307" spans="1:34" x14ac:dyDescent="0.25">
      <c r="A307" s="7">
        <v>1097</v>
      </c>
      <c r="B307" s="13" t="s">
        <v>372</v>
      </c>
      <c r="C307" s="13" t="s">
        <v>513</v>
      </c>
      <c r="D307" s="13">
        <v>2</v>
      </c>
      <c r="E307" s="14">
        <v>2</v>
      </c>
      <c r="F307" s="15" t="str">
        <f t="array" ref="F307">_xlfn.IFS(E307&lt;1,"0 - 0.9",E307&lt;=2,"1 to 2",E307&lt;=5,"3 to 5",E307&lt;=10,"6 to 10",E307&lt;=20,"11 to 20",E307&lt;=50,"21 to 50",E307&lt;=100,"51 to 100",E307&lt;=200,"101 to 200",E307&gt;200,"Above 200")</f>
        <v>1 to 2</v>
      </c>
      <c r="G307" s="13" t="s">
        <v>519</v>
      </c>
      <c r="H307" s="47" t="s">
        <v>1552</v>
      </c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</row>
    <row r="308" spans="1:34" x14ac:dyDescent="0.25">
      <c r="A308" s="7">
        <v>1098</v>
      </c>
      <c r="B308" s="13" t="s">
        <v>372</v>
      </c>
      <c r="C308" s="13" t="s">
        <v>513</v>
      </c>
      <c r="D308" s="13">
        <v>2</v>
      </c>
      <c r="E308" s="14">
        <v>2</v>
      </c>
      <c r="F308" s="15" t="str">
        <f t="array" ref="F308">_xlfn.IFS(E308&lt;1,"0 - 0.9",E308&lt;=2,"1 to 2",E308&lt;=5,"3 to 5",E308&lt;=10,"6 to 10",E308&lt;=20,"11 to 20",E308&lt;=50,"21 to 50",E308&lt;=100,"51 to 100",E308&lt;=200,"101 to 200",E308&gt;200,"Above 200")</f>
        <v>1 to 2</v>
      </c>
      <c r="G308" s="13" t="s">
        <v>520</v>
      </c>
      <c r="H308" s="47" t="s">
        <v>1552</v>
      </c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  <c r="AA308" s="16"/>
      <c r="AB308" s="16"/>
      <c r="AC308" s="16"/>
      <c r="AD308" s="16"/>
      <c r="AE308" s="16"/>
      <c r="AF308" s="16"/>
      <c r="AG308" s="16"/>
      <c r="AH308" s="16"/>
    </row>
    <row r="309" spans="1:34" x14ac:dyDescent="0.25">
      <c r="A309" s="7">
        <v>1099</v>
      </c>
      <c r="B309" s="13" t="s">
        <v>372</v>
      </c>
      <c r="C309" s="13" t="s">
        <v>513</v>
      </c>
      <c r="D309" s="13">
        <v>2</v>
      </c>
      <c r="E309" s="14">
        <v>2</v>
      </c>
      <c r="F309" s="15" t="str">
        <f t="array" ref="F309">_xlfn.IFS(E309&lt;1,"0 - 0.9",E309&lt;=2,"1 to 2",E309&lt;=5,"3 to 5",E309&lt;=10,"6 to 10",E309&lt;=20,"11 to 20",E309&lt;=50,"21 to 50",E309&lt;=100,"51 to 100",E309&lt;=200,"101 to 200",E309&gt;200,"Above 200")</f>
        <v>1 to 2</v>
      </c>
      <c r="G309" s="13" t="s">
        <v>521</v>
      </c>
      <c r="H309" s="47" t="s">
        <v>1552</v>
      </c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  <c r="AA309" s="16"/>
      <c r="AB309" s="16"/>
      <c r="AC309" s="16"/>
      <c r="AD309" s="16"/>
      <c r="AE309" s="16"/>
      <c r="AF309" s="16"/>
      <c r="AG309" s="16"/>
      <c r="AH309" s="16"/>
    </row>
    <row r="310" spans="1:34" x14ac:dyDescent="0.25">
      <c r="A310" s="7">
        <v>1100</v>
      </c>
      <c r="B310" s="13" t="s">
        <v>372</v>
      </c>
      <c r="C310" s="13" t="s">
        <v>513</v>
      </c>
      <c r="D310" s="13">
        <v>2</v>
      </c>
      <c r="E310" s="14">
        <v>2</v>
      </c>
      <c r="F310" s="15" t="str">
        <f t="array" ref="F310">_xlfn.IFS(E310&lt;1,"0 - 0.9",E310&lt;=2,"1 to 2",E310&lt;=5,"3 to 5",E310&lt;=10,"6 to 10",E310&lt;=20,"11 to 20",E310&lt;=50,"21 to 50",E310&lt;=100,"51 to 100",E310&lt;=200,"101 to 200",E310&gt;200,"Above 200")</f>
        <v>1 to 2</v>
      </c>
      <c r="G310" s="13" t="s">
        <v>522</v>
      </c>
      <c r="H310" s="47" t="s">
        <v>1552</v>
      </c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  <c r="AA310" s="16"/>
      <c r="AB310" s="16"/>
      <c r="AC310" s="16"/>
      <c r="AD310" s="16"/>
      <c r="AE310" s="16"/>
      <c r="AF310" s="16"/>
      <c r="AG310" s="16"/>
      <c r="AH310" s="16"/>
    </row>
    <row r="311" spans="1:34" x14ac:dyDescent="0.25">
      <c r="A311" s="7">
        <v>1101</v>
      </c>
      <c r="B311" s="13" t="s">
        <v>372</v>
      </c>
      <c r="C311" s="13" t="s">
        <v>513</v>
      </c>
      <c r="D311" s="13">
        <v>0.5</v>
      </c>
      <c r="E311" s="14">
        <v>0.5</v>
      </c>
      <c r="F311" s="15" t="str">
        <f t="array" ref="F311">_xlfn.IFS(E311&lt;1,"0 - 0.9",E311&lt;=2,"1 to 2",E311&lt;=5,"3 to 5",E311&lt;=10,"6 to 10",E311&lt;=20,"11 to 20",E311&lt;=50,"21 to 50",E311&lt;=100,"51 to 100",E311&lt;=200,"101 to 200",E311&gt;200,"Above 200")</f>
        <v>0 - 0.9</v>
      </c>
      <c r="G311" s="13" t="s">
        <v>523</v>
      </c>
      <c r="H311" s="48" t="s">
        <v>1553</v>
      </c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  <c r="AA311" s="16"/>
      <c r="AB311" s="16"/>
      <c r="AC311" s="16"/>
      <c r="AD311" s="16"/>
      <c r="AE311" s="16"/>
      <c r="AF311" s="16"/>
      <c r="AG311" s="16"/>
      <c r="AH311" s="16"/>
    </row>
    <row r="312" spans="1:34" x14ac:dyDescent="0.25">
      <c r="A312" s="7">
        <v>1102</v>
      </c>
      <c r="B312" s="13" t="s">
        <v>372</v>
      </c>
      <c r="C312" s="13" t="s">
        <v>508</v>
      </c>
      <c r="D312" s="13">
        <v>12.5</v>
      </c>
      <c r="E312" s="14">
        <v>12.5</v>
      </c>
      <c r="F312" s="15" t="str">
        <f t="array" ref="F312">_xlfn.IFS(E312&lt;1,"0 - 0.9",E312&lt;=2,"1 to 2",E312&lt;=5,"3 to 5",E312&lt;=10,"6 to 10",E312&lt;=20,"11 to 20",E312&lt;=50,"21 to 50",E312&lt;=100,"51 to 100",E312&lt;=200,"101 to 200",E312&gt;200,"Above 200")</f>
        <v>11 to 20</v>
      </c>
      <c r="G312" s="13" t="s">
        <v>524</v>
      </c>
      <c r="H312" s="47" t="s">
        <v>1552</v>
      </c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  <c r="AA312" s="16"/>
      <c r="AB312" s="16"/>
      <c r="AC312" s="16"/>
      <c r="AD312" s="16"/>
      <c r="AE312" s="16"/>
      <c r="AF312" s="16"/>
      <c r="AG312" s="16"/>
      <c r="AH312" s="16"/>
    </row>
    <row r="313" spans="1:34" x14ac:dyDescent="0.25">
      <c r="A313" s="7">
        <v>1103</v>
      </c>
      <c r="B313" s="13" t="s">
        <v>372</v>
      </c>
      <c r="C313" s="13" t="s">
        <v>525</v>
      </c>
      <c r="D313" s="13">
        <v>2</v>
      </c>
      <c r="E313" s="14">
        <v>2</v>
      </c>
      <c r="F313" s="15" t="str">
        <f t="array" ref="F313">_xlfn.IFS(E313&lt;1,"0 - 0.9",E313&lt;=2,"1 to 2",E313&lt;=5,"3 to 5",E313&lt;=10,"6 to 10",E313&lt;=20,"11 to 20",E313&lt;=50,"21 to 50",E313&lt;=100,"51 to 100",E313&lt;=200,"101 to 200",E313&gt;200,"Above 200")</f>
        <v>1 to 2</v>
      </c>
      <c r="G313" s="13" t="s">
        <v>526</v>
      </c>
      <c r="H313" s="47" t="s">
        <v>1552</v>
      </c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</row>
    <row r="314" spans="1:34" x14ac:dyDescent="0.25">
      <c r="A314" s="7">
        <v>1104</v>
      </c>
      <c r="B314" s="13" t="s">
        <v>372</v>
      </c>
      <c r="C314" s="13" t="s">
        <v>525</v>
      </c>
      <c r="D314" s="13">
        <v>2</v>
      </c>
      <c r="E314" s="14">
        <v>2</v>
      </c>
      <c r="F314" s="15" t="str">
        <f t="array" ref="F314">_xlfn.IFS(E314&lt;1,"0 - 0.9",E314&lt;=2,"1 to 2",E314&lt;=5,"3 to 5",E314&lt;=10,"6 to 10",E314&lt;=20,"11 to 20",E314&lt;=50,"21 to 50",E314&lt;=100,"51 to 100",E314&lt;=200,"101 to 200",E314&gt;200,"Above 200")</f>
        <v>1 to 2</v>
      </c>
      <c r="G314" s="13" t="s">
        <v>527</v>
      </c>
      <c r="H314" s="47" t="s">
        <v>1552</v>
      </c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  <c r="AA314" s="16"/>
      <c r="AB314" s="16"/>
      <c r="AC314" s="16"/>
      <c r="AD314" s="16"/>
      <c r="AE314" s="16"/>
      <c r="AF314" s="16"/>
      <c r="AG314" s="16"/>
      <c r="AH314" s="16"/>
    </row>
    <row r="315" spans="1:34" x14ac:dyDescent="0.25">
      <c r="A315" s="7">
        <v>1105</v>
      </c>
      <c r="B315" s="13" t="s">
        <v>372</v>
      </c>
      <c r="C315" s="13" t="s">
        <v>528</v>
      </c>
      <c r="D315" s="13">
        <v>2</v>
      </c>
      <c r="E315" s="14">
        <v>2</v>
      </c>
      <c r="F315" s="15" t="str">
        <f t="array" ref="F315">_xlfn.IFS(E315&lt;1,"0 - 0.9",E315&lt;=2,"1 to 2",E315&lt;=5,"3 to 5",E315&lt;=10,"6 to 10",E315&lt;=20,"11 to 20",E315&lt;=50,"21 to 50",E315&lt;=100,"51 to 100",E315&lt;=200,"101 to 200",E315&gt;200,"Above 200")</f>
        <v>1 to 2</v>
      </c>
      <c r="G315" s="13" t="s">
        <v>526</v>
      </c>
      <c r="H315" s="47" t="s">
        <v>1552</v>
      </c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  <c r="AA315" s="16"/>
      <c r="AB315" s="16"/>
      <c r="AC315" s="16"/>
      <c r="AD315" s="16"/>
      <c r="AE315" s="16"/>
      <c r="AF315" s="16"/>
      <c r="AG315" s="16"/>
      <c r="AH315" s="16"/>
    </row>
    <row r="316" spans="1:34" x14ac:dyDescent="0.25">
      <c r="A316" s="7">
        <v>1106</v>
      </c>
      <c r="B316" s="13" t="s">
        <v>372</v>
      </c>
      <c r="C316" s="13" t="s">
        <v>528</v>
      </c>
      <c r="D316" s="13">
        <v>2</v>
      </c>
      <c r="E316" s="14">
        <v>2</v>
      </c>
      <c r="F316" s="15" t="str">
        <f t="array" ref="F316">_xlfn.IFS(E316&lt;1,"0 - 0.9",E316&lt;=2,"1 to 2",E316&lt;=5,"3 to 5",E316&lt;=10,"6 to 10",E316&lt;=20,"11 to 20",E316&lt;=50,"21 to 50",E316&lt;=100,"51 to 100",E316&lt;=200,"101 to 200",E316&gt;200,"Above 200")</f>
        <v>1 to 2</v>
      </c>
      <c r="G316" s="13" t="s">
        <v>527</v>
      </c>
      <c r="H316" s="47" t="s">
        <v>1552</v>
      </c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  <c r="AA316" s="16"/>
      <c r="AB316" s="16"/>
      <c r="AC316" s="16"/>
      <c r="AD316" s="16"/>
      <c r="AE316" s="16"/>
      <c r="AF316" s="16"/>
      <c r="AG316" s="16"/>
      <c r="AH316" s="16"/>
    </row>
    <row r="317" spans="1:34" x14ac:dyDescent="0.25">
      <c r="A317" s="7">
        <v>1107</v>
      </c>
      <c r="B317" s="13" t="s">
        <v>372</v>
      </c>
      <c r="C317" s="13" t="s">
        <v>529</v>
      </c>
      <c r="D317" s="13">
        <v>2</v>
      </c>
      <c r="E317" s="14">
        <v>2</v>
      </c>
      <c r="F317" s="15" t="str">
        <f t="array" ref="F317">_xlfn.IFS(E317&lt;1,"0 - 0.9",E317&lt;=2,"1 to 2",E317&lt;=5,"3 to 5",E317&lt;=10,"6 to 10",E317&lt;=20,"11 to 20",E317&lt;=50,"21 to 50",E317&lt;=100,"51 to 100",E317&lt;=200,"101 to 200",E317&gt;200,"Above 200")</f>
        <v>1 to 2</v>
      </c>
      <c r="G317" s="13" t="s">
        <v>530</v>
      </c>
      <c r="H317" s="47" t="s">
        <v>1552</v>
      </c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  <c r="AA317" s="16"/>
      <c r="AB317" s="16"/>
      <c r="AC317" s="16"/>
      <c r="AD317" s="16"/>
      <c r="AE317" s="16"/>
      <c r="AF317" s="16"/>
      <c r="AG317" s="16"/>
      <c r="AH317" s="16"/>
    </row>
    <row r="318" spans="1:34" x14ac:dyDescent="0.25">
      <c r="A318" s="7">
        <v>1108</v>
      </c>
      <c r="B318" s="13" t="s">
        <v>372</v>
      </c>
      <c r="C318" s="13" t="s">
        <v>531</v>
      </c>
      <c r="D318" s="13">
        <v>2</v>
      </c>
      <c r="E318" s="14">
        <v>2</v>
      </c>
      <c r="F318" s="15" t="str">
        <f t="array" ref="F318">_xlfn.IFS(E318&lt;1,"0 - 0.9",E318&lt;=2,"1 to 2",E318&lt;=5,"3 to 5",E318&lt;=10,"6 to 10",E318&lt;=20,"11 to 20",E318&lt;=50,"21 to 50",E318&lt;=100,"51 to 100",E318&lt;=200,"101 to 200",E318&gt;200,"Above 200")</f>
        <v>1 to 2</v>
      </c>
      <c r="G318" s="13" t="s">
        <v>381</v>
      </c>
      <c r="H318" s="47" t="s">
        <v>1552</v>
      </c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  <c r="AA318" s="16"/>
      <c r="AB318" s="16"/>
      <c r="AC318" s="16"/>
      <c r="AD318" s="16"/>
      <c r="AE318" s="16"/>
      <c r="AF318" s="16"/>
      <c r="AG318" s="16"/>
      <c r="AH318" s="16"/>
    </row>
    <row r="319" spans="1:34" x14ac:dyDescent="0.25">
      <c r="A319" s="7">
        <v>1109</v>
      </c>
      <c r="B319" s="13" t="s">
        <v>372</v>
      </c>
      <c r="C319" s="13" t="s">
        <v>532</v>
      </c>
      <c r="D319" s="13">
        <v>1</v>
      </c>
      <c r="E319" s="14">
        <v>1</v>
      </c>
      <c r="F319" s="15" t="str">
        <f t="array" ref="F319">_xlfn.IFS(E319&lt;1,"0 - 0.9",E319&lt;=2,"1 to 2",E319&lt;=5,"3 to 5",E319&lt;=10,"6 to 10",E319&lt;=20,"11 to 20",E319&lt;=50,"21 to 50",E319&lt;=100,"51 to 100",E319&lt;=200,"101 to 200",E319&gt;200,"Above 200")</f>
        <v>1 to 2</v>
      </c>
      <c r="G319" s="13" t="s">
        <v>384</v>
      </c>
      <c r="H319" s="47" t="s">
        <v>1552</v>
      </c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</row>
    <row r="320" spans="1:34" x14ac:dyDescent="0.25">
      <c r="A320" s="7">
        <v>1110</v>
      </c>
      <c r="B320" s="13" t="s">
        <v>372</v>
      </c>
      <c r="C320" s="13" t="s">
        <v>532</v>
      </c>
      <c r="D320" s="13">
        <v>4.5999999999999996</v>
      </c>
      <c r="E320" s="14">
        <v>4.5999999999999996</v>
      </c>
      <c r="F320" s="15" t="str">
        <f t="array" ref="F320">_xlfn.IFS(E320&lt;1,"0 - 0.9",E320&lt;=2,"1 to 2",E320&lt;=5,"3 to 5",E320&lt;=10,"6 to 10",E320&lt;=20,"11 to 20",E320&lt;=50,"21 to 50",E320&lt;=100,"51 to 100",E320&lt;=200,"101 to 200",E320&gt;200,"Above 200")</f>
        <v>3 to 5</v>
      </c>
      <c r="G320" s="13" t="s">
        <v>387</v>
      </c>
      <c r="H320" s="47" t="s">
        <v>1552</v>
      </c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  <c r="AA320" s="16"/>
      <c r="AB320" s="16"/>
      <c r="AC320" s="16"/>
      <c r="AD320" s="16"/>
      <c r="AE320" s="16"/>
      <c r="AF320" s="16"/>
      <c r="AG320" s="16"/>
      <c r="AH320" s="16"/>
    </row>
    <row r="321" spans="1:34" x14ac:dyDescent="0.25">
      <c r="A321" s="7">
        <v>1111</v>
      </c>
      <c r="B321" s="13" t="s">
        <v>372</v>
      </c>
      <c r="C321" s="13" t="s">
        <v>532</v>
      </c>
      <c r="D321" s="13">
        <v>4.5999999999999996</v>
      </c>
      <c r="E321" s="14">
        <v>4.5999999999999996</v>
      </c>
      <c r="F321" s="15" t="str">
        <f t="array" ref="F321">_xlfn.IFS(E321&lt;1,"0 - 0.9",E321&lt;=2,"1 to 2",E321&lt;=5,"3 to 5",E321&lt;=10,"6 to 10",E321&lt;=20,"11 to 20",E321&lt;=50,"21 to 50",E321&lt;=100,"51 to 100",E321&lt;=200,"101 to 200",E321&gt;200,"Above 200")</f>
        <v>3 to 5</v>
      </c>
      <c r="G321" s="13" t="s">
        <v>390</v>
      </c>
      <c r="H321" s="47" t="s">
        <v>1552</v>
      </c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</row>
    <row r="322" spans="1:34" x14ac:dyDescent="0.25">
      <c r="A322" s="7">
        <v>1112</v>
      </c>
      <c r="B322" s="13" t="s">
        <v>372</v>
      </c>
      <c r="C322" s="13" t="s">
        <v>532</v>
      </c>
      <c r="D322" s="13">
        <v>4.5999999999999996</v>
      </c>
      <c r="E322" s="14">
        <v>4.5999999999999996</v>
      </c>
      <c r="F322" s="15" t="str">
        <f t="array" ref="F322">_xlfn.IFS(E322&lt;1,"0 - 0.9",E322&lt;=2,"1 to 2",E322&lt;=5,"3 to 5",E322&lt;=10,"6 to 10",E322&lt;=20,"11 to 20",E322&lt;=50,"21 to 50",E322&lt;=100,"51 to 100",E322&lt;=200,"101 to 200",E322&gt;200,"Above 200")</f>
        <v>3 to 5</v>
      </c>
      <c r="G322" s="13" t="s">
        <v>392</v>
      </c>
      <c r="H322" s="47" t="s">
        <v>1552</v>
      </c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  <c r="AA322" s="16"/>
      <c r="AB322" s="16"/>
      <c r="AC322" s="16"/>
      <c r="AD322" s="16"/>
      <c r="AE322" s="16"/>
      <c r="AF322" s="16"/>
      <c r="AG322" s="16"/>
      <c r="AH322" s="16"/>
    </row>
    <row r="323" spans="1:34" x14ac:dyDescent="0.25">
      <c r="A323" s="7">
        <v>1113</v>
      </c>
      <c r="B323" s="13" t="s">
        <v>372</v>
      </c>
      <c r="C323" s="13" t="s">
        <v>532</v>
      </c>
      <c r="D323" s="18">
        <v>5</v>
      </c>
      <c r="E323" s="19">
        <v>5</v>
      </c>
      <c r="F323" s="15" t="str">
        <f t="array" ref="F323">_xlfn.IFS(E323&lt;1,"0 - 0.9",E323&lt;=2,"1 to 2",E323&lt;=5,"3 to 5",E323&lt;=10,"6 to 10",E323&lt;=20,"11 to 20",E323&lt;=50,"21 to 50",E323&lt;=100,"51 to 100",E323&lt;=200,"101 to 200",E323&gt;200,"Above 200")</f>
        <v>3 to 5</v>
      </c>
      <c r="G323" s="13" t="s">
        <v>395</v>
      </c>
      <c r="H323" s="47" t="s">
        <v>1552</v>
      </c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  <c r="AA323" s="16"/>
      <c r="AB323" s="16"/>
      <c r="AC323" s="16"/>
      <c r="AD323" s="16"/>
      <c r="AE323" s="16"/>
      <c r="AF323" s="16"/>
      <c r="AG323" s="16"/>
      <c r="AH323" s="16"/>
    </row>
    <row r="324" spans="1:34" x14ac:dyDescent="0.25">
      <c r="A324" s="7">
        <v>1114</v>
      </c>
      <c r="B324" s="13" t="s">
        <v>372</v>
      </c>
      <c r="C324" s="13" t="s">
        <v>532</v>
      </c>
      <c r="D324" s="13">
        <v>2</v>
      </c>
      <c r="E324" s="14">
        <v>2</v>
      </c>
      <c r="F324" s="15" t="str">
        <f t="array" ref="F324">_xlfn.IFS(E324&lt;1,"0 - 0.9",E324&lt;=2,"1 to 2",E324&lt;=5,"3 to 5",E324&lt;=10,"6 to 10",E324&lt;=20,"11 to 20",E324&lt;=50,"21 to 50",E324&lt;=100,"51 to 100",E324&lt;=200,"101 to 200",E324&gt;200,"Above 200")</f>
        <v>1 to 2</v>
      </c>
      <c r="G324" s="13" t="s">
        <v>397</v>
      </c>
      <c r="H324" s="47" t="s">
        <v>1552</v>
      </c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  <c r="AA324" s="16"/>
      <c r="AB324" s="16"/>
      <c r="AC324" s="16"/>
      <c r="AD324" s="16"/>
      <c r="AE324" s="16"/>
      <c r="AF324" s="16"/>
      <c r="AG324" s="16"/>
      <c r="AH324" s="16"/>
    </row>
    <row r="325" spans="1:34" x14ac:dyDescent="0.25">
      <c r="A325" s="7">
        <v>1115</v>
      </c>
      <c r="B325" s="13" t="s">
        <v>372</v>
      </c>
      <c r="C325" s="13" t="s">
        <v>532</v>
      </c>
      <c r="D325" s="18">
        <v>5.25</v>
      </c>
      <c r="E325" s="19">
        <v>5.25</v>
      </c>
      <c r="F325" s="15" t="str">
        <f t="array" ref="F325">_xlfn.IFS(E325&lt;1,"0 - 0.9",E325&lt;=2,"1 to 2",E325&lt;=5,"3 to 5",E325&lt;=10,"6 to 10",E325&lt;=20,"11 to 20",E325&lt;=50,"21 to 50",E325&lt;=100,"51 to 100",E325&lt;=200,"101 to 200",E325&gt;200,"Above 200")</f>
        <v>6 to 10</v>
      </c>
      <c r="G325" s="13" t="s">
        <v>533</v>
      </c>
      <c r="H325" s="47" t="s">
        <v>1552</v>
      </c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  <c r="AA325" s="16"/>
      <c r="AB325" s="16"/>
      <c r="AC325" s="16"/>
      <c r="AD325" s="16"/>
      <c r="AE325" s="16"/>
      <c r="AF325" s="16"/>
      <c r="AG325" s="16"/>
      <c r="AH325" s="16"/>
    </row>
    <row r="326" spans="1:34" x14ac:dyDescent="0.25">
      <c r="A326" s="7">
        <v>1116</v>
      </c>
      <c r="B326" s="13" t="s">
        <v>372</v>
      </c>
      <c r="C326" s="13" t="s">
        <v>532</v>
      </c>
      <c r="D326" s="13">
        <v>5.25</v>
      </c>
      <c r="E326" s="14">
        <v>5.25</v>
      </c>
      <c r="F326" s="15" t="str">
        <f t="array" ref="F326">_xlfn.IFS(E326&lt;1,"0 - 0.9",E326&lt;=2,"1 to 2",E326&lt;=5,"3 to 5",E326&lt;=10,"6 to 10",E326&lt;=20,"11 to 20",E326&lt;=50,"21 to 50",E326&lt;=100,"51 to 100",E326&lt;=200,"101 to 200",E326&gt;200,"Above 200")</f>
        <v>6 to 10</v>
      </c>
      <c r="G326" s="13" t="s">
        <v>534</v>
      </c>
      <c r="H326" s="47" t="s">
        <v>1552</v>
      </c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  <c r="AA326" s="16"/>
      <c r="AB326" s="16"/>
      <c r="AC326" s="16"/>
      <c r="AD326" s="16"/>
      <c r="AE326" s="16"/>
      <c r="AF326" s="16"/>
      <c r="AG326" s="16"/>
      <c r="AH326" s="16"/>
    </row>
    <row r="327" spans="1:34" x14ac:dyDescent="0.25">
      <c r="A327" s="7">
        <v>1117</v>
      </c>
      <c r="B327" s="13" t="s">
        <v>372</v>
      </c>
      <c r="C327" s="13" t="s">
        <v>532</v>
      </c>
      <c r="D327" s="13">
        <v>2</v>
      </c>
      <c r="E327" s="14">
        <v>2</v>
      </c>
      <c r="F327" s="15" t="str">
        <f t="array" ref="F327">_xlfn.IFS(E327&lt;1,"0 - 0.9",E327&lt;=2,"1 to 2",E327&lt;=5,"3 to 5",E327&lt;=10,"6 to 10",E327&lt;=20,"11 to 20",E327&lt;=50,"21 to 50",E327&lt;=100,"51 to 100",E327&lt;=200,"101 to 200",E327&gt;200,"Above 200")</f>
        <v>1 to 2</v>
      </c>
      <c r="G327" s="13" t="s">
        <v>400</v>
      </c>
      <c r="H327" s="47" t="s">
        <v>1552</v>
      </c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  <c r="AA327" s="16"/>
      <c r="AB327" s="16"/>
      <c r="AC327" s="16"/>
      <c r="AD327" s="16"/>
      <c r="AE327" s="16"/>
      <c r="AF327" s="16"/>
      <c r="AG327" s="16"/>
      <c r="AH327" s="16"/>
    </row>
    <row r="328" spans="1:34" x14ac:dyDescent="0.25">
      <c r="A328" s="7">
        <v>1118</v>
      </c>
      <c r="B328" s="13" t="s">
        <v>372</v>
      </c>
      <c r="C328" s="13" t="s">
        <v>532</v>
      </c>
      <c r="D328" s="13">
        <v>2</v>
      </c>
      <c r="E328" s="14">
        <v>2</v>
      </c>
      <c r="F328" s="15" t="str">
        <f t="array" ref="F328">_xlfn.IFS(E328&lt;1,"0 - 0.9",E328&lt;=2,"1 to 2",E328&lt;=5,"3 to 5",E328&lt;=10,"6 to 10",E328&lt;=20,"11 to 20",E328&lt;=50,"21 to 50",E328&lt;=100,"51 to 100",E328&lt;=200,"101 to 200",E328&gt;200,"Above 200")</f>
        <v>1 to 2</v>
      </c>
      <c r="G328" s="13" t="s">
        <v>535</v>
      </c>
      <c r="H328" s="47" t="s">
        <v>1552</v>
      </c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  <c r="AA328" s="16"/>
      <c r="AB328" s="16"/>
      <c r="AC328" s="16"/>
      <c r="AD328" s="16"/>
      <c r="AE328" s="16"/>
      <c r="AF328" s="16"/>
      <c r="AG328" s="16"/>
      <c r="AH328" s="16"/>
    </row>
    <row r="329" spans="1:34" x14ac:dyDescent="0.25">
      <c r="A329" s="7">
        <v>1119</v>
      </c>
      <c r="B329" s="13" t="s">
        <v>372</v>
      </c>
      <c r="C329" s="13" t="s">
        <v>532</v>
      </c>
      <c r="D329" s="13">
        <v>2</v>
      </c>
      <c r="E329" s="14">
        <v>2</v>
      </c>
      <c r="F329" s="15" t="str">
        <f t="array" ref="F329">_xlfn.IFS(E329&lt;1,"0 - 0.9",E329&lt;=2,"1 to 2",E329&lt;=5,"3 to 5",E329&lt;=10,"6 to 10",E329&lt;=20,"11 to 20",E329&lt;=50,"21 to 50",E329&lt;=100,"51 to 100",E329&lt;=200,"101 to 200",E329&gt;200,"Above 200")</f>
        <v>1 to 2</v>
      </c>
      <c r="G329" s="13" t="s">
        <v>536</v>
      </c>
      <c r="H329" s="47" t="s">
        <v>1552</v>
      </c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  <c r="AA329" s="16"/>
      <c r="AB329" s="16"/>
      <c r="AC329" s="16"/>
      <c r="AD329" s="16"/>
      <c r="AE329" s="16"/>
      <c r="AF329" s="16"/>
      <c r="AG329" s="16"/>
      <c r="AH329" s="16"/>
    </row>
    <row r="330" spans="1:34" x14ac:dyDescent="0.25">
      <c r="A330" s="7">
        <v>1120</v>
      </c>
      <c r="B330" s="13" t="s">
        <v>372</v>
      </c>
      <c r="C330" s="13" t="s">
        <v>532</v>
      </c>
      <c r="D330" s="13">
        <v>2</v>
      </c>
      <c r="E330" s="14">
        <v>2</v>
      </c>
      <c r="F330" s="15" t="str">
        <f t="array" ref="F330">_xlfn.IFS(E330&lt;1,"0 - 0.9",E330&lt;=2,"1 to 2",E330&lt;=5,"3 to 5",E330&lt;=10,"6 to 10",E330&lt;=20,"11 to 20",E330&lt;=50,"21 to 50",E330&lt;=100,"51 to 100",E330&lt;=200,"101 to 200",E330&gt;200,"Above 200")</f>
        <v>1 to 2</v>
      </c>
      <c r="G330" s="13" t="s">
        <v>537</v>
      </c>
      <c r="H330" s="47" t="s">
        <v>1552</v>
      </c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</row>
    <row r="331" spans="1:34" x14ac:dyDescent="0.25">
      <c r="A331" s="7">
        <v>1121</v>
      </c>
      <c r="B331" s="13" t="s">
        <v>372</v>
      </c>
      <c r="C331" s="13" t="s">
        <v>532</v>
      </c>
      <c r="D331" s="13">
        <v>1.6</v>
      </c>
      <c r="E331" s="14">
        <v>1.6</v>
      </c>
      <c r="F331" s="15" t="str">
        <f t="array" ref="F331">_xlfn.IFS(E331&lt;1,"0 - 0.9",E331&lt;=2,"1 to 2",E331&lt;=5,"3 to 5",E331&lt;=10,"6 to 10",E331&lt;=20,"11 to 20",E331&lt;=50,"21 to 50",E331&lt;=100,"51 to 100",E331&lt;=200,"101 to 200",E331&gt;200,"Above 200")</f>
        <v>1 to 2</v>
      </c>
      <c r="G331" s="13" t="s">
        <v>399</v>
      </c>
      <c r="H331" s="47" t="s">
        <v>1552</v>
      </c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  <c r="AA331" s="16"/>
      <c r="AB331" s="16"/>
      <c r="AC331" s="16"/>
      <c r="AD331" s="16"/>
      <c r="AE331" s="16"/>
      <c r="AF331" s="16"/>
      <c r="AG331" s="16"/>
      <c r="AH331" s="16"/>
    </row>
    <row r="332" spans="1:34" x14ac:dyDescent="0.25">
      <c r="A332" s="7">
        <v>1122</v>
      </c>
      <c r="B332" s="13" t="s">
        <v>372</v>
      </c>
      <c r="C332" s="18" t="s">
        <v>538</v>
      </c>
      <c r="D332" s="13">
        <v>3</v>
      </c>
      <c r="E332" s="14">
        <v>3</v>
      </c>
      <c r="F332" s="15" t="str">
        <f t="array" ref="F332">_xlfn.IFS(E332&lt;1,"0 - 0.9",E332&lt;=2,"1 to 2",E332&lt;=5,"3 to 5",E332&lt;=10,"6 to 10",E332&lt;=20,"11 to 20",E332&lt;=50,"21 to 50",E332&lt;=100,"51 to 100",E332&lt;=200,"101 to 200",E332&gt;200,"Above 200")</f>
        <v>3 to 5</v>
      </c>
      <c r="G332" s="13" t="s">
        <v>403</v>
      </c>
      <c r="H332" s="47" t="s">
        <v>1552</v>
      </c>
      <c r="I332" s="16"/>
      <c r="J332" s="17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  <c r="AA332" s="16"/>
      <c r="AB332" s="16"/>
      <c r="AC332" s="16"/>
      <c r="AD332" s="16"/>
      <c r="AE332" s="16"/>
      <c r="AF332" s="17"/>
      <c r="AG332" s="17"/>
      <c r="AH332" s="17"/>
    </row>
    <row r="333" spans="1:34" x14ac:dyDescent="0.25">
      <c r="A333" s="7">
        <v>1123</v>
      </c>
      <c r="B333" s="13" t="s">
        <v>372</v>
      </c>
      <c r="C333" s="13" t="s">
        <v>538</v>
      </c>
      <c r="D333" s="13">
        <v>5.7</v>
      </c>
      <c r="E333" s="14">
        <v>5.7</v>
      </c>
      <c r="F333" s="15" t="str">
        <f t="array" ref="F333">_xlfn.IFS(E333&lt;1,"0 - 0.9",E333&lt;=2,"1 to 2",E333&lt;=5,"3 to 5",E333&lt;=10,"6 to 10",E333&lt;=20,"11 to 20",E333&lt;=50,"21 to 50",E333&lt;=100,"51 to 100",E333&lt;=200,"101 to 200",E333&gt;200,"Above 200")</f>
        <v>6 to 10</v>
      </c>
      <c r="G333" s="13" t="s">
        <v>405</v>
      </c>
      <c r="H333" s="47" t="s">
        <v>1552</v>
      </c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  <c r="AA333" s="16"/>
      <c r="AB333" s="16"/>
      <c r="AC333" s="16"/>
      <c r="AD333" s="16"/>
      <c r="AE333" s="16"/>
      <c r="AF333" s="16"/>
      <c r="AG333" s="16"/>
      <c r="AH333" s="16"/>
    </row>
    <row r="334" spans="1:34" x14ac:dyDescent="0.25">
      <c r="A334" s="7">
        <v>1124</v>
      </c>
      <c r="B334" s="13" t="s">
        <v>372</v>
      </c>
      <c r="C334" s="13" t="s">
        <v>538</v>
      </c>
      <c r="D334" s="13">
        <v>4.8</v>
      </c>
      <c r="E334" s="14">
        <v>4.8</v>
      </c>
      <c r="F334" s="15" t="str">
        <f t="array" ref="F334">_xlfn.IFS(E334&lt;1,"0 - 0.9",E334&lt;=2,"1 to 2",E334&lt;=5,"3 to 5",E334&lt;=10,"6 to 10",E334&lt;=20,"11 to 20",E334&lt;=50,"21 to 50",E334&lt;=100,"51 to 100",E334&lt;=200,"101 to 200",E334&gt;200,"Above 200")</f>
        <v>3 to 5</v>
      </c>
      <c r="G334" s="13" t="s">
        <v>407</v>
      </c>
      <c r="H334" s="47" t="s">
        <v>1552</v>
      </c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  <c r="AA334" s="16"/>
      <c r="AB334" s="16"/>
      <c r="AC334" s="16"/>
      <c r="AD334" s="16"/>
      <c r="AE334" s="16"/>
      <c r="AF334" s="16"/>
      <c r="AG334" s="16"/>
      <c r="AH334" s="16"/>
    </row>
    <row r="335" spans="1:34" x14ac:dyDescent="0.25">
      <c r="A335" s="7">
        <v>1125</v>
      </c>
      <c r="B335" s="13" t="s">
        <v>372</v>
      </c>
      <c r="C335" s="13" t="s">
        <v>538</v>
      </c>
      <c r="D335" s="13">
        <v>2</v>
      </c>
      <c r="E335" s="14">
        <v>2</v>
      </c>
      <c r="F335" s="15" t="str">
        <f t="array" ref="F335">_xlfn.IFS(E335&lt;1,"0 - 0.9",E335&lt;=2,"1 to 2",E335&lt;=5,"3 to 5",E335&lt;=10,"6 to 10",E335&lt;=20,"11 to 20",E335&lt;=50,"21 to 50",E335&lt;=100,"51 to 100",E335&lt;=200,"101 to 200",E335&gt;200,"Above 200")</f>
        <v>1 to 2</v>
      </c>
      <c r="G335" s="13" t="s">
        <v>409</v>
      </c>
      <c r="H335" s="47" t="s">
        <v>1552</v>
      </c>
      <c r="I335" s="16"/>
      <c r="J335" s="17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  <c r="AA335" s="16"/>
      <c r="AB335" s="16"/>
      <c r="AC335" s="16"/>
      <c r="AD335" s="16"/>
      <c r="AE335" s="16"/>
      <c r="AF335" s="17"/>
      <c r="AG335" s="17"/>
      <c r="AH335" s="17"/>
    </row>
    <row r="336" spans="1:34" x14ac:dyDescent="0.25">
      <c r="A336" s="7">
        <v>1126</v>
      </c>
      <c r="B336" s="13" t="s">
        <v>372</v>
      </c>
      <c r="C336" s="18" t="s">
        <v>538</v>
      </c>
      <c r="D336" s="13">
        <v>2</v>
      </c>
      <c r="E336" s="14">
        <v>2</v>
      </c>
      <c r="F336" s="15" t="str">
        <f t="array" ref="F336">_xlfn.IFS(E336&lt;1,"0 - 0.9",E336&lt;=2,"1 to 2",E336&lt;=5,"3 to 5",E336&lt;=10,"6 to 10",E336&lt;=20,"11 to 20",E336&lt;=50,"21 to 50",E336&lt;=100,"51 to 100",E336&lt;=200,"101 to 200",E336&gt;200,"Above 200")</f>
        <v>1 to 2</v>
      </c>
      <c r="G336" s="13" t="s">
        <v>411</v>
      </c>
      <c r="H336" s="47" t="s">
        <v>1552</v>
      </c>
      <c r="I336" s="16"/>
      <c r="J336" s="17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  <c r="AA336" s="16"/>
      <c r="AB336" s="16"/>
      <c r="AC336" s="16"/>
      <c r="AD336" s="16"/>
      <c r="AE336" s="16"/>
      <c r="AF336" s="17"/>
      <c r="AG336" s="17"/>
      <c r="AH336" s="17"/>
    </row>
    <row r="337" spans="1:34" x14ac:dyDescent="0.25">
      <c r="A337" s="7">
        <v>1127</v>
      </c>
      <c r="B337" s="18" t="s">
        <v>372</v>
      </c>
      <c r="C337" s="18" t="s">
        <v>539</v>
      </c>
      <c r="D337" s="18">
        <v>2.25</v>
      </c>
      <c r="E337" s="19">
        <v>2.25</v>
      </c>
      <c r="F337" s="15" t="str">
        <f t="array" ref="F337">_xlfn.IFS(E337&lt;1,"0 - 0.9",E337&lt;=2,"1 to 2",E337&lt;=5,"3 to 5",E337&lt;=10,"6 to 10",E337&lt;=20,"11 to 20",E337&lt;=50,"21 to 50",E337&lt;=100,"51 to 100",E337&lt;=200,"101 to 200",E337&gt;200,"Above 200")</f>
        <v>3 to 5</v>
      </c>
      <c r="G337" s="18" t="s">
        <v>540</v>
      </c>
      <c r="H337" s="47" t="s">
        <v>1552</v>
      </c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  <c r="AA337" s="16"/>
      <c r="AB337" s="16"/>
      <c r="AC337" s="16"/>
      <c r="AD337" s="16"/>
      <c r="AE337" s="16"/>
      <c r="AF337" s="16"/>
      <c r="AG337" s="16"/>
      <c r="AH337" s="16"/>
    </row>
    <row r="338" spans="1:34" x14ac:dyDescent="0.25">
      <c r="A338" s="7">
        <v>1128</v>
      </c>
      <c r="B338" s="18" t="s">
        <v>372</v>
      </c>
      <c r="C338" s="18" t="s">
        <v>539</v>
      </c>
      <c r="D338" s="18">
        <v>2.25</v>
      </c>
      <c r="E338" s="19">
        <v>2.25</v>
      </c>
      <c r="F338" s="15" t="str">
        <f t="array" ref="F338">_xlfn.IFS(E338&lt;1,"0 - 0.9",E338&lt;=2,"1 to 2",E338&lt;=5,"3 to 5",E338&lt;=10,"6 to 10",E338&lt;=20,"11 to 20",E338&lt;=50,"21 to 50",E338&lt;=100,"51 to 100",E338&lt;=200,"101 to 200",E338&gt;200,"Above 200")</f>
        <v>3 to 5</v>
      </c>
      <c r="G338" s="18" t="s">
        <v>541</v>
      </c>
      <c r="H338" s="47" t="s">
        <v>1552</v>
      </c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  <c r="AA338" s="16"/>
      <c r="AB338" s="16"/>
      <c r="AC338" s="16"/>
      <c r="AD338" s="16"/>
      <c r="AE338" s="16"/>
      <c r="AF338" s="16"/>
      <c r="AG338" s="16"/>
      <c r="AH338" s="16"/>
    </row>
    <row r="339" spans="1:34" x14ac:dyDescent="0.25">
      <c r="A339" s="7">
        <v>1129</v>
      </c>
      <c r="B339" s="18" t="s">
        <v>372</v>
      </c>
      <c r="C339" s="18" t="s">
        <v>542</v>
      </c>
      <c r="D339" s="18">
        <v>2</v>
      </c>
      <c r="E339" s="19">
        <v>2</v>
      </c>
      <c r="F339" s="15" t="str">
        <f t="array" ref="F339">_xlfn.IFS(E339&lt;1,"0 - 0.9",E339&lt;=2,"1 to 2",E339&lt;=5,"3 to 5",E339&lt;=10,"6 to 10",E339&lt;=20,"11 to 20",E339&lt;=50,"21 to 50",E339&lt;=100,"51 to 100",E339&lt;=200,"101 to 200",E339&gt;200,"Above 200")</f>
        <v>1 to 2</v>
      </c>
      <c r="G339" s="18" t="s">
        <v>543</v>
      </c>
      <c r="H339" s="47" t="s">
        <v>1552</v>
      </c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  <c r="AA339" s="16"/>
      <c r="AB339" s="16"/>
      <c r="AC339" s="16"/>
      <c r="AD339" s="16"/>
      <c r="AE339" s="16"/>
      <c r="AF339" s="16"/>
      <c r="AG339" s="16"/>
      <c r="AH339" s="16"/>
    </row>
    <row r="340" spans="1:34" x14ac:dyDescent="0.25">
      <c r="A340" s="7">
        <v>1130</v>
      </c>
      <c r="B340" s="18" t="s">
        <v>372</v>
      </c>
      <c r="C340" s="18" t="s">
        <v>542</v>
      </c>
      <c r="D340" s="18">
        <v>2</v>
      </c>
      <c r="E340" s="19">
        <v>2</v>
      </c>
      <c r="F340" s="15" t="str">
        <f t="array" ref="F340">_xlfn.IFS(E340&lt;1,"0 - 0.9",E340&lt;=2,"1 to 2",E340&lt;=5,"3 to 5",E340&lt;=10,"6 to 10",E340&lt;=20,"11 to 20",E340&lt;=50,"21 to 50",E340&lt;=100,"51 to 100",E340&lt;=200,"101 to 200",E340&gt;200,"Above 200")</f>
        <v>1 to 2</v>
      </c>
      <c r="G340" s="18" t="s">
        <v>544</v>
      </c>
      <c r="H340" s="47" t="s">
        <v>1552</v>
      </c>
      <c r="I340" s="16"/>
      <c r="J340" s="16"/>
      <c r="K340" s="16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  <c r="AC340" s="17"/>
      <c r="AD340" s="17"/>
      <c r="AE340" s="16"/>
      <c r="AF340" s="16"/>
      <c r="AG340" s="17"/>
      <c r="AH340" s="17"/>
    </row>
    <row r="341" spans="1:34" x14ac:dyDescent="0.25">
      <c r="A341" s="7">
        <v>1131</v>
      </c>
      <c r="B341" s="18" t="s">
        <v>372</v>
      </c>
      <c r="C341" s="18" t="s">
        <v>545</v>
      </c>
      <c r="D341" s="18">
        <v>2</v>
      </c>
      <c r="E341" s="19">
        <v>2</v>
      </c>
      <c r="F341" s="15" t="str">
        <f t="array" ref="F341">_xlfn.IFS(E341&lt;1,"0 - 0.9",E341&lt;=2,"1 to 2",E341&lt;=5,"3 to 5",E341&lt;=10,"6 to 10",E341&lt;=20,"11 to 20",E341&lt;=50,"21 to 50",E341&lt;=100,"51 to 100",E341&lt;=200,"101 to 200",E341&gt;200,"Above 200")</f>
        <v>1 to 2</v>
      </c>
      <c r="G341" s="18" t="s">
        <v>546</v>
      </c>
      <c r="H341" s="47" t="s">
        <v>1552</v>
      </c>
      <c r="I341" s="16"/>
      <c r="J341" s="16"/>
      <c r="K341" s="16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  <c r="AC341" s="17"/>
      <c r="AD341" s="17"/>
      <c r="AE341" s="16"/>
      <c r="AF341" s="16"/>
      <c r="AG341" s="17"/>
      <c r="AH341" s="17"/>
    </row>
    <row r="342" spans="1:34" x14ac:dyDescent="0.25">
      <c r="A342" s="7">
        <v>1132</v>
      </c>
      <c r="B342" s="18" t="s">
        <v>372</v>
      </c>
      <c r="C342" s="18" t="s">
        <v>423</v>
      </c>
      <c r="D342" s="18">
        <v>1.57</v>
      </c>
      <c r="E342" s="19">
        <v>1.57</v>
      </c>
      <c r="F342" s="15" t="str">
        <f t="array" ref="F342">_xlfn.IFS(E342&lt;1,"0 - 0.9",E342&lt;=2,"1 to 2",E342&lt;=5,"3 to 5",E342&lt;=10,"6 to 10",E342&lt;=20,"11 to 20",E342&lt;=50,"21 to 50",E342&lt;=100,"51 to 100",E342&lt;=200,"101 to 200",E342&gt;200,"Above 200")</f>
        <v>1 to 2</v>
      </c>
      <c r="G342" s="18" t="s">
        <v>423</v>
      </c>
      <c r="H342" s="47" t="s">
        <v>1552</v>
      </c>
      <c r="I342" s="16"/>
      <c r="J342" s="16"/>
      <c r="K342" s="16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  <c r="AC342" s="17"/>
      <c r="AD342" s="17"/>
      <c r="AE342" s="16"/>
      <c r="AF342" s="16"/>
      <c r="AG342" s="16"/>
      <c r="AH342" s="16"/>
    </row>
    <row r="343" spans="1:34" x14ac:dyDescent="0.25">
      <c r="A343" s="7">
        <v>1133</v>
      </c>
      <c r="B343" s="18" t="s">
        <v>372</v>
      </c>
      <c r="C343" s="18" t="s">
        <v>425</v>
      </c>
      <c r="D343" s="18">
        <v>1.4</v>
      </c>
      <c r="E343" s="19">
        <v>1.4</v>
      </c>
      <c r="F343" s="15" t="str">
        <f t="array" ref="F343">_xlfn.IFS(E343&lt;1,"0 - 0.9",E343&lt;=2,"1 to 2",E343&lt;=5,"3 to 5",E343&lt;=10,"6 to 10",E343&lt;=20,"11 to 20",E343&lt;=50,"21 to 50",E343&lt;=100,"51 to 100",E343&lt;=200,"101 to 200",E343&gt;200,"Above 200")</f>
        <v>1 to 2</v>
      </c>
      <c r="G343" s="18" t="s">
        <v>425</v>
      </c>
      <c r="H343" s="47" t="s">
        <v>1552</v>
      </c>
      <c r="I343" s="16"/>
      <c r="J343" s="16"/>
      <c r="K343" s="16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  <c r="AC343" s="17"/>
      <c r="AD343" s="17"/>
      <c r="AE343" s="16"/>
      <c r="AF343" s="16"/>
      <c r="AG343" s="16"/>
      <c r="AH343" s="16"/>
    </row>
    <row r="344" spans="1:34" x14ac:dyDescent="0.25">
      <c r="A344" s="7">
        <v>1134</v>
      </c>
      <c r="B344" s="18" t="s">
        <v>372</v>
      </c>
      <c r="C344" s="18" t="s">
        <v>547</v>
      </c>
      <c r="D344" s="18">
        <v>2</v>
      </c>
      <c r="E344" s="19">
        <v>2</v>
      </c>
      <c r="F344" s="15" t="str">
        <f t="array" ref="F344">_xlfn.IFS(E344&lt;1,"0 - 0.9",E344&lt;=2,"1 to 2",E344&lt;=5,"3 to 5",E344&lt;=10,"6 to 10",E344&lt;=20,"11 to 20",E344&lt;=50,"21 to 50",E344&lt;=100,"51 to 100",E344&lt;=200,"101 to 200",E344&gt;200,"Above 200")</f>
        <v>1 to 2</v>
      </c>
      <c r="G344" s="18" t="s">
        <v>427</v>
      </c>
      <c r="H344" s="47" t="s">
        <v>1552</v>
      </c>
      <c r="I344" s="16"/>
      <c r="J344" s="16"/>
      <c r="K344" s="16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  <c r="AC344" s="17"/>
      <c r="AD344" s="17"/>
      <c r="AE344" s="16"/>
      <c r="AF344" s="16"/>
      <c r="AG344" s="16"/>
      <c r="AH344" s="16"/>
    </row>
    <row r="345" spans="1:34" x14ac:dyDescent="0.25">
      <c r="A345" s="7">
        <v>1135</v>
      </c>
      <c r="B345" s="18" t="s">
        <v>372</v>
      </c>
      <c r="C345" s="18" t="s">
        <v>547</v>
      </c>
      <c r="D345" s="18">
        <v>2</v>
      </c>
      <c r="E345" s="19">
        <v>2</v>
      </c>
      <c r="F345" s="15" t="str">
        <f t="array" ref="F345">_xlfn.IFS(E345&lt;1,"0 - 0.9",E345&lt;=2,"1 to 2",E345&lt;=5,"3 to 5",E345&lt;=10,"6 to 10",E345&lt;=20,"11 to 20",E345&lt;=50,"21 to 50",E345&lt;=100,"51 to 100",E345&lt;=200,"101 to 200",E345&gt;200,"Above 200")</f>
        <v>1 to 2</v>
      </c>
      <c r="G345" s="18" t="s">
        <v>430</v>
      </c>
      <c r="H345" s="47" t="s">
        <v>1552</v>
      </c>
      <c r="I345" s="16"/>
      <c r="J345" s="16"/>
      <c r="K345" s="16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  <c r="AC345" s="17"/>
      <c r="AD345" s="17"/>
      <c r="AE345" s="16"/>
      <c r="AF345" s="16"/>
      <c r="AG345" s="16"/>
      <c r="AH345" s="16"/>
    </row>
    <row r="346" spans="1:34" x14ac:dyDescent="0.25">
      <c r="A346" s="7">
        <v>1136</v>
      </c>
      <c r="B346" s="18" t="s">
        <v>372</v>
      </c>
      <c r="C346" s="18" t="s">
        <v>548</v>
      </c>
      <c r="D346" s="18">
        <v>2</v>
      </c>
      <c r="E346" s="19">
        <v>2</v>
      </c>
      <c r="F346" s="15" t="str">
        <f t="array" ref="F346">_xlfn.IFS(E346&lt;1,"0 - 0.9",E346&lt;=2,"1 to 2",E346&lt;=5,"3 to 5",E346&lt;=10,"6 to 10",E346&lt;=20,"11 to 20",E346&lt;=50,"21 to 50",E346&lt;=100,"51 to 100",E346&lt;=200,"101 to 200",E346&gt;200,"Above 200")</f>
        <v>1 to 2</v>
      </c>
      <c r="G346" s="18" t="s">
        <v>432</v>
      </c>
      <c r="H346" s="47" t="s">
        <v>1552</v>
      </c>
      <c r="I346" s="16"/>
      <c r="J346" s="16"/>
      <c r="K346" s="16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  <c r="AC346" s="17"/>
      <c r="AD346" s="17"/>
      <c r="AE346" s="16"/>
      <c r="AF346" s="16"/>
      <c r="AG346" s="17"/>
      <c r="AH346" s="17"/>
    </row>
    <row r="347" spans="1:34" x14ac:dyDescent="0.25">
      <c r="A347" s="7">
        <v>1137</v>
      </c>
      <c r="B347" s="18" t="s">
        <v>372</v>
      </c>
      <c r="C347" s="18" t="s">
        <v>548</v>
      </c>
      <c r="D347" s="18">
        <v>2</v>
      </c>
      <c r="E347" s="19">
        <v>2</v>
      </c>
      <c r="F347" s="15" t="str">
        <f t="array" ref="F347">_xlfn.IFS(E347&lt;1,"0 - 0.9",E347&lt;=2,"1 to 2",E347&lt;=5,"3 to 5",E347&lt;=10,"6 to 10",E347&lt;=20,"11 to 20",E347&lt;=50,"21 to 50",E347&lt;=100,"51 to 100",E347&lt;=200,"101 to 200",E347&gt;200,"Above 200")</f>
        <v>1 to 2</v>
      </c>
      <c r="G347" s="18" t="s">
        <v>435</v>
      </c>
      <c r="H347" s="47" t="s">
        <v>1552</v>
      </c>
      <c r="I347" s="16"/>
      <c r="J347" s="16"/>
      <c r="K347" s="16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  <c r="AC347" s="17"/>
      <c r="AD347" s="17"/>
      <c r="AE347" s="16"/>
      <c r="AF347" s="16"/>
      <c r="AG347" s="16"/>
      <c r="AH347" s="16"/>
    </row>
    <row r="348" spans="1:34" x14ac:dyDescent="0.25">
      <c r="A348" s="7">
        <v>1138</v>
      </c>
      <c r="B348" s="18" t="s">
        <v>372</v>
      </c>
      <c r="C348" s="18" t="s">
        <v>549</v>
      </c>
      <c r="D348" s="18">
        <v>20</v>
      </c>
      <c r="E348" s="19">
        <v>20</v>
      </c>
      <c r="F348" s="15" t="str">
        <f t="array" ref="F348">_xlfn.IFS(E348&lt;1,"0 - 0.9",E348&lt;=2,"1 to 2",E348&lt;=5,"3 to 5",E348&lt;=10,"6 to 10",E348&lt;=20,"11 to 20",E348&lt;=50,"21 to 50",E348&lt;=100,"51 to 100",E348&lt;=200,"101 to 200",E348&gt;200,"Above 200")</f>
        <v>11 to 20</v>
      </c>
      <c r="G348" s="18" t="s">
        <v>437</v>
      </c>
      <c r="H348" s="47" t="s">
        <v>1552</v>
      </c>
      <c r="I348" s="16"/>
      <c r="J348" s="16"/>
      <c r="K348" s="16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  <c r="AC348" s="17"/>
      <c r="AD348" s="17"/>
      <c r="AE348" s="16"/>
      <c r="AF348" s="16"/>
      <c r="AG348" s="16"/>
      <c r="AH348" s="16"/>
    </row>
    <row r="349" spans="1:34" x14ac:dyDescent="0.25">
      <c r="A349" s="7">
        <v>1139</v>
      </c>
      <c r="B349" s="18" t="s">
        <v>372</v>
      </c>
      <c r="C349" s="18" t="s">
        <v>549</v>
      </c>
      <c r="D349" s="18">
        <v>20</v>
      </c>
      <c r="E349" s="19">
        <v>20</v>
      </c>
      <c r="F349" s="15" t="str">
        <f t="array" ref="F349">_xlfn.IFS(E349&lt;1,"0 - 0.9",E349&lt;=2,"1 to 2",E349&lt;=5,"3 to 5",E349&lt;=10,"6 to 10",E349&lt;=20,"11 to 20",E349&lt;=50,"21 to 50",E349&lt;=100,"51 to 100",E349&lt;=200,"101 to 200",E349&gt;200,"Above 200")</f>
        <v>11 to 20</v>
      </c>
      <c r="G349" s="18" t="s">
        <v>492</v>
      </c>
      <c r="H349" s="47" t="s">
        <v>1552</v>
      </c>
      <c r="I349" s="16"/>
      <c r="J349" s="16"/>
      <c r="K349" s="16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  <c r="AC349" s="17"/>
      <c r="AD349" s="17"/>
      <c r="AE349" s="16"/>
      <c r="AF349" s="16"/>
      <c r="AG349" s="16"/>
      <c r="AH349" s="16"/>
    </row>
    <row r="350" spans="1:34" x14ac:dyDescent="0.25">
      <c r="A350" s="7">
        <v>1140</v>
      </c>
      <c r="B350" s="18" t="s">
        <v>372</v>
      </c>
      <c r="C350" s="18" t="s">
        <v>549</v>
      </c>
      <c r="D350" s="18">
        <v>0.5</v>
      </c>
      <c r="E350" s="19">
        <v>0.5</v>
      </c>
      <c r="F350" s="15" t="str">
        <f t="array" ref="F350">_xlfn.IFS(E350&lt;1,"0 - 0.9",E350&lt;=2,"1 to 2",E350&lt;=5,"3 to 5",E350&lt;=10,"6 to 10",E350&lt;=20,"11 to 20",E350&lt;=50,"21 to 50",E350&lt;=100,"51 to 100",E350&lt;=200,"101 to 200",E350&gt;200,"Above 200")</f>
        <v>0 - 0.9</v>
      </c>
      <c r="G350" s="18" t="s">
        <v>466</v>
      </c>
      <c r="H350" s="48" t="s">
        <v>1553</v>
      </c>
      <c r="I350" s="16"/>
      <c r="J350" s="16"/>
      <c r="K350" s="16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  <c r="AC350" s="17"/>
      <c r="AD350" s="17"/>
      <c r="AE350" s="16"/>
      <c r="AF350" s="16"/>
      <c r="AG350" s="17"/>
      <c r="AH350" s="17"/>
    </row>
    <row r="351" spans="1:34" x14ac:dyDescent="0.25">
      <c r="A351" s="7">
        <v>1141</v>
      </c>
      <c r="B351" s="18" t="s">
        <v>372</v>
      </c>
      <c r="C351" s="18" t="s">
        <v>549</v>
      </c>
      <c r="D351" s="18">
        <v>0.5</v>
      </c>
      <c r="E351" s="19">
        <v>0.5</v>
      </c>
      <c r="F351" s="15" t="str">
        <f t="array" ref="F351">_xlfn.IFS(E351&lt;1,"0 - 0.9",E351&lt;=2,"1 to 2",E351&lt;=5,"3 to 5",E351&lt;=10,"6 to 10",E351&lt;=20,"11 to 20",E351&lt;=50,"21 to 50",E351&lt;=100,"51 to 100",E351&lt;=200,"101 to 200",E351&gt;200,"Above 200")</f>
        <v>0 - 0.9</v>
      </c>
      <c r="G351" s="18" t="s">
        <v>550</v>
      </c>
      <c r="H351" s="48" t="s">
        <v>1553</v>
      </c>
      <c r="I351" s="16"/>
      <c r="J351" s="16"/>
      <c r="K351" s="16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  <c r="AC351" s="17"/>
      <c r="AD351" s="17"/>
      <c r="AE351" s="16"/>
      <c r="AF351" s="16"/>
      <c r="AG351" s="16"/>
      <c r="AH351" s="16"/>
    </row>
    <row r="352" spans="1:34" x14ac:dyDescent="0.25">
      <c r="A352" s="7">
        <v>1142</v>
      </c>
      <c r="B352" s="18" t="s">
        <v>372</v>
      </c>
      <c r="C352" s="18" t="s">
        <v>551</v>
      </c>
      <c r="D352" s="18">
        <v>2</v>
      </c>
      <c r="E352" s="19">
        <v>2</v>
      </c>
      <c r="F352" s="15" t="str">
        <f t="array" ref="F352">_xlfn.IFS(E352&lt;1,"0 - 0.9",E352&lt;=2,"1 to 2",E352&lt;=5,"3 to 5",E352&lt;=10,"6 to 10",E352&lt;=20,"11 to 20",E352&lt;=50,"21 to 50",E352&lt;=100,"51 to 100",E352&lt;=200,"101 to 200",E352&gt;200,"Above 200")</f>
        <v>1 to 2</v>
      </c>
      <c r="G352" s="18" t="s">
        <v>552</v>
      </c>
      <c r="H352" s="47" t="s">
        <v>1552</v>
      </c>
      <c r="I352" s="16"/>
      <c r="J352" s="16"/>
      <c r="K352" s="16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  <c r="AC352" s="17"/>
      <c r="AD352" s="17"/>
      <c r="AE352" s="16"/>
      <c r="AF352" s="16"/>
      <c r="AG352" s="16"/>
      <c r="AH352" s="16"/>
    </row>
    <row r="353" spans="1:34" x14ac:dyDescent="0.25">
      <c r="A353" s="7">
        <v>1143</v>
      </c>
      <c r="B353" s="13" t="s">
        <v>372</v>
      </c>
      <c r="C353" s="13" t="s">
        <v>551</v>
      </c>
      <c r="D353" s="13">
        <v>2</v>
      </c>
      <c r="E353" s="14">
        <v>2</v>
      </c>
      <c r="F353" s="15" t="str">
        <f t="array" ref="F353">_xlfn.IFS(E353&lt;1,"0 - 0.9",E353&lt;=2,"1 to 2",E353&lt;=5,"3 to 5",E353&lt;=10,"6 to 10",E353&lt;=20,"11 to 20",E353&lt;=50,"21 to 50",E353&lt;=100,"51 to 100",E353&lt;=200,"101 to 200",E353&gt;200,"Above 200")</f>
        <v>1 to 2</v>
      </c>
      <c r="G353" s="13" t="s">
        <v>553</v>
      </c>
      <c r="H353" s="47" t="s">
        <v>1552</v>
      </c>
      <c r="I353" s="16"/>
      <c r="J353" s="16"/>
      <c r="K353" s="16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  <c r="AC353" s="17"/>
      <c r="AD353" s="17"/>
      <c r="AE353" s="16"/>
      <c r="AF353" s="16"/>
      <c r="AG353" s="16"/>
      <c r="AH353" s="16"/>
    </row>
    <row r="354" spans="1:34" x14ac:dyDescent="0.25">
      <c r="A354" s="7">
        <v>1144</v>
      </c>
      <c r="B354" s="13" t="s">
        <v>372</v>
      </c>
      <c r="C354" s="13" t="s">
        <v>551</v>
      </c>
      <c r="D354" s="13">
        <v>2</v>
      </c>
      <c r="E354" s="14">
        <v>2</v>
      </c>
      <c r="F354" s="15" t="str">
        <f t="array" ref="F354">_xlfn.IFS(E354&lt;1,"0 - 0.9",E354&lt;=2,"1 to 2",E354&lt;=5,"3 to 5",E354&lt;=10,"6 to 10",E354&lt;=20,"11 to 20",E354&lt;=50,"21 to 50",E354&lt;=100,"51 to 100",E354&lt;=200,"101 to 200",E354&gt;200,"Above 200")</f>
        <v>1 to 2</v>
      </c>
      <c r="G354" s="13" t="s">
        <v>554</v>
      </c>
      <c r="H354" s="47" t="s">
        <v>1552</v>
      </c>
      <c r="I354" s="16"/>
      <c r="J354" s="16"/>
      <c r="K354" s="16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  <c r="AC354" s="17"/>
      <c r="AD354" s="17"/>
      <c r="AE354" s="16"/>
      <c r="AF354" s="16"/>
      <c r="AG354" s="16"/>
      <c r="AH354" s="16"/>
    </row>
    <row r="355" spans="1:34" x14ac:dyDescent="0.25">
      <c r="A355" s="7">
        <v>1145</v>
      </c>
      <c r="B355" s="13" t="s">
        <v>372</v>
      </c>
      <c r="C355" s="13" t="s">
        <v>551</v>
      </c>
      <c r="D355" s="13">
        <v>1.25</v>
      </c>
      <c r="E355" s="14">
        <v>1.25</v>
      </c>
      <c r="F355" s="15" t="str">
        <f t="array" ref="F355">_xlfn.IFS(E355&lt;1,"0 - 0.9",E355&lt;=2,"1 to 2",E355&lt;=5,"3 to 5",E355&lt;=10,"6 to 10",E355&lt;=20,"11 to 20",E355&lt;=50,"21 to 50",E355&lt;=100,"51 to 100",E355&lt;=200,"101 to 200",E355&gt;200,"Above 200")</f>
        <v>1 to 2</v>
      </c>
      <c r="G355" s="13" t="s">
        <v>555</v>
      </c>
      <c r="H355" s="47" t="s">
        <v>1552</v>
      </c>
      <c r="I355" s="16"/>
      <c r="J355" s="16"/>
      <c r="K355" s="16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  <c r="AC355" s="17"/>
      <c r="AD355" s="17"/>
      <c r="AE355" s="16"/>
      <c r="AF355" s="16"/>
      <c r="AG355" s="16"/>
      <c r="AH355" s="16"/>
    </row>
    <row r="356" spans="1:34" x14ac:dyDescent="0.25">
      <c r="A356" s="7">
        <v>1146</v>
      </c>
      <c r="B356" s="13" t="s">
        <v>372</v>
      </c>
      <c r="C356" s="13" t="s">
        <v>551</v>
      </c>
      <c r="D356" s="23">
        <v>3.2</v>
      </c>
      <c r="E356" s="24">
        <v>3.2</v>
      </c>
      <c r="F356" s="15" t="str">
        <f t="array" ref="F356">_xlfn.IFS(E356&lt;1,"0 - 0.9",E356&lt;=2,"1 to 2",E356&lt;=5,"3 to 5",E356&lt;=10,"6 to 10",E356&lt;=20,"11 to 20",E356&lt;=50,"21 to 50",E356&lt;=100,"51 to 100",E356&lt;=200,"101 to 200",E356&gt;200,"Above 200")</f>
        <v>3 to 5</v>
      </c>
      <c r="G356" s="13" t="s">
        <v>556</v>
      </c>
      <c r="H356" s="47" t="s">
        <v>1552</v>
      </c>
      <c r="I356" s="16"/>
      <c r="J356" s="16"/>
      <c r="K356" s="16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  <c r="AC356" s="17"/>
      <c r="AD356" s="17"/>
      <c r="AE356" s="16"/>
      <c r="AF356" s="16"/>
      <c r="AG356" s="17"/>
      <c r="AH356" s="17"/>
    </row>
    <row r="357" spans="1:34" x14ac:dyDescent="0.25">
      <c r="A357" s="7">
        <v>1147</v>
      </c>
      <c r="B357" s="13" t="s">
        <v>372</v>
      </c>
      <c r="C357" s="13" t="s">
        <v>551</v>
      </c>
      <c r="D357" s="13">
        <v>3.2</v>
      </c>
      <c r="E357" s="14">
        <v>3.2</v>
      </c>
      <c r="F357" s="15" t="str">
        <f t="array" ref="F357">_xlfn.IFS(E357&lt;1,"0 - 0.9",E357&lt;=2,"1 to 2",E357&lt;=5,"3 to 5",E357&lt;=10,"6 to 10",E357&lt;=20,"11 to 20",E357&lt;=50,"21 to 50",E357&lt;=100,"51 to 100",E357&lt;=200,"101 to 200",E357&gt;200,"Above 200")</f>
        <v>3 to 5</v>
      </c>
      <c r="G357" s="13" t="s">
        <v>557</v>
      </c>
      <c r="H357" s="47" t="s">
        <v>1552</v>
      </c>
      <c r="I357" s="16"/>
      <c r="J357" s="16"/>
      <c r="K357" s="16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  <c r="AC357" s="17"/>
      <c r="AD357" s="17"/>
      <c r="AE357" s="16"/>
      <c r="AF357" s="16"/>
      <c r="AG357" s="16"/>
      <c r="AH357" s="16"/>
    </row>
    <row r="358" spans="1:34" x14ac:dyDescent="0.25">
      <c r="A358" s="7">
        <v>1148</v>
      </c>
      <c r="B358" s="13" t="s">
        <v>372</v>
      </c>
      <c r="C358" s="13" t="s">
        <v>551</v>
      </c>
      <c r="D358" s="13">
        <v>2</v>
      </c>
      <c r="E358" s="14">
        <v>2</v>
      </c>
      <c r="F358" s="15" t="str">
        <f t="array" ref="F358">_xlfn.IFS(E358&lt;1,"0 - 0.9",E358&lt;=2,"1 to 2",E358&lt;=5,"3 to 5",E358&lt;=10,"6 to 10",E358&lt;=20,"11 to 20",E358&lt;=50,"21 to 50",E358&lt;=100,"51 to 100",E358&lt;=200,"101 to 200",E358&gt;200,"Above 200")</f>
        <v>1 to 2</v>
      </c>
      <c r="G358" s="13" t="s">
        <v>558</v>
      </c>
      <c r="H358" s="47" t="s">
        <v>1552</v>
      </c>
      <c r="I358" s="16"/>
      <c r="J358" s="16"/>
      <c r="K358" s="16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  <c r="AC358" s="17"/>
      <c r="AD358" s="17"/>
      <c r="AE358" s="16"/>
      <c r="AF358" s="16"/>
      <c r="AG358" s="16"/>
      <c r="AH358" s="16"/>
    </row>
    <row r="359" spans="1:34" x14ac:dyDescent="0.25">
      <c r="A359" s="7">
        <v>1149</v>
      </c>
      <c r="B359" s="13" t="s">
        <v>372</v>
      </c>
      <c r="C359" s="13" t="s">
        <v>551</v>
      </c>
      <c r="D359" s="18">
        <v>3.2</v>
      </c>
      <c r="E359" s="19">
        <v>3.2</v>
      </c>
      <c r="F359" s="15" t="str">
        <f t="array" ref="F359">_xlfn.IFS(E359&lt;1,"0 - 0.9",E359&lt;=2,"1 to 2",E359&lt;=5,"3 to 5",E359&lt;=10,"6 to 10",E359&lt;=20,"11 to 20",E359&lt;=50,"21 to 50",E359&lt;=100,"51 to 100",E359&lt;=200,"101 to 200",E359&gt;200,"Above 200")</f>
        <v>3 to 5</v>
      </c>
      <c r="G359" s="13" t="s">
        <v>559</v>
      </c>
      <c r="H359" s="47" t="s">
        <v>1552</v>
      </c>
      <c r="I359" s="16"/>
      <c r="J359" s="16"/>
      <c r="K359" s="16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  <c r="AC359" s="17"/>
      <c r="AD359" s="17"/>
      <c r="AE359" s="16"/>
      <c r="AF359" s="16"/>
      <c r="AG359" s="16"/>
      <c r="AH359" s="16"/>
    </row>
    <row r="360" spans="1:34" x14ac:dyDescent="0.25">
      <c r="A360" s="7">
        <v>1150</v>
      </c>
      <c r="B360" s="13" t="s">
        <v>372</v>
      </c>
      <c r="C360" s="13" t="s">
        <v>560</v>
      </c>
      <c r="D360" s="23">
        <v>2</v>
      </c>
      <c r="E360" s="24">
        <v>2</v>
      </c>
      <c r="F360" s="15" t="str">
        <f t="array" ref="F360">_xlfn.IFS(E360&lt;1,"0 - 0.9",E360&lt;=2,"1 to 2",E360&lt;=5,"3 to 5",E360&lt;=10,"6 to 10",E360&lt;=20,"11 to 20",E360&lt;=50,"21 to 50",E360&lt;=100,"51 to 100",E360&lt;=200,"101 to 200",E360&gt;200,"Above 200")</f>
        <v>1 to 2</v>
      </c>
      <c r="G360" s="13" t="s">
        <v>561</v>
      </c>
      <c r="H360" s="47" t="s">
        <v>1552</v>
      </c>
      <c r="I360" s="16"/>
      <c r="J360" s="16"/>
      <c r="K360" s="16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  <c r="AC360" s="17"/>
      <c r="AD360" s="17"/>
      <c r="AE360" s="16"/>
      <c r="AF360" s="16"/>
      <c r="AG360" s="16"/>
      <c r="AH360" s="16"/>
    </row>
    <row r="361" spans="1:34" x14ac:dyDescent="0.25">
      <c r="A361" s="7">
        <v>1151</v>
      </c>
      <c r="B361" s="13" t="s">
        <v>372</v>
      </c>
      <c r="C361" s="13" t="s">
        <v>560</v>
      </c>
      <c r="D361" s="23">
        <v>2</v>
      </c>
      <c r="E361" s="24">
        <v>2</v>
      </c>
      <c r="F361" s="15" t="str">
        <f t="array" ref="F361">_xlfn.IFS(E361&lt;1,"0 - 0.9",E361&lt;=2,"1 to 2",E361&lt;=5,"3 to 5",E361&lt;=10,"6 to 10",E361&lt;=20,"11 to 20",E361&lt;=50,"21 to 50",E361&lt;=100,"51 to 100",E361&lt;=200,"101 to 200",E361&gt;200,"Above 200")</f>
        <v>1 to 2</v>
      </c>
      <c r="G361" s="13" t="s">
        <v>562</v>
      </c>
      <c r="H361" s="47" t="s">
        <v>1552</v>
      </c>
      <c r="I361" s="16"/>
      <c r="J361" s="16"/>
      <c r="K361" s="16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  <c r="AC361" s="17"/>
      <c r="AD361" s="17"/>
      <c r="AE361" s="16"/>
      <c r="AF361" s="16"/>
      <c r="AG361" s="17"/>
      <c r="AH361" s="17"/>
    </row>
    <row r="362" spans="1:34" x14ac:dyDescent="0.25">
      <c r="A362" s="7">
        <v>1152</v>
      </c>
      <c r="B362" s="13" t="s">
        <v>372</v>
      </c>
      <c r="C362" s="13" t="s">
        <v>560</v>
      </c>
      <c r="D362" s="23">
        <v>2</v>
      </c>
      <c r="E362" s="24">
        <v>2</v>
      </c>
      <c r="F362" s="15" t="str">
        <f t="array" ref="F362">_xlfn.IFS(E362&lt;1,"0 - 0.9",E362&lt;=2,"1 to 2",E362&lt;=5,"3 to 5",E362&lt;=10,"6 to 10",E362&lt;=20,"11 to 20",E362&lt;=50,"21 to 50",E362&lt;=100,"51 to 100",E362&lt;=200,"101 to 200",E362&gt;200,"Above 200")</f>
        <v>1 to 2</v>
      </c>
      <c r="G362" s="13" t="s">
        <v>563</v>
      </c>
      <c r="H362" s="47" t="s">
        <v>1552</v>
      </c>
      <c r="I362" s="16"/>
      <c r="J362" s="16"/>
      <c r="K362" s="16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  <c r="AC362" s="17"/>
      <c r="AD362" s="17"/>
      <c r="AE362" s="16"/>
      <c r="AF362" s="16"/>
      <c r="AG362" s="17"/>
      <c r="AH362" s="17"/>
    </row>
    <row r="363" spans="1:34" x14ac:dyDescent="0.25">
      <c r="A363" s="7">
        <v>1153</v>
      </c>
      <c r="B363" s="13" t="s">
        <v>372</v>
      </c>
      <c r="C363" s="13" t="s">
        <v>564</v>
      </c>
      <c r="D363" s="23">
        <v>2</v>
      </c>
      <c r="E363" s="24">
        <v>2</v>
      </c>
      <c r="F363" s="15" t="str">
        <f t="array" ref="F363">_xlfn.IFS(E363&lt;1,"0 - 0.9",E363&lt;=2,"1 to 2",E363&lt;=5,"3 to 5",E363&lt;=10,"6 to 10",E363&lt;=20,"11 to 20",E363&lt;=50,"21 to 50",E363&lt;=100,"51 to 100",E363&lt;=200,"101 to 200",E363&gt;200,"Above 200")</f>
        <v>1 to 2</v>
      </c>
      <c r="G363" s="13" t="s">
        <v>565</v>
      </c>
      <c r="H363" s="47" t="s">
        <v>1552</v>
      </c>
      <c r="I363" s="16"/>
      <c r="J363" s="16"/>
      <c r="K363" s="16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  <c r="AC363" s="17"/>
      <c r="AD363" s="17"/>
      <c r="AE363" s="16"/>
      <c r="AF363" s="16"/>
      <c r="AG363" s="16"/>
      <c r="AH363" s="16"/>
    </row>
    <row r="364" spans="1:34" x14ac:dyDescent="0.25">
      <c r="A364" s="7">
        <v>1154</v>
      </c>
      <c r="B364" s="13" t="s">
        <v>372</v>
      </c>
      <c r="C364" s="13" t="s">
        <v>566</v>
      </c>
      <c r="D364" s="13">
        <v>2.5</v>
      </c>
      <c r="E364" s="14">
        <v>2.5</v>
      </c>
      <c r="F364" s="15" t="str">
        <f t="array" ref="F364">_xlfn.IFS(E364&lt;1,"0 - 0.9",E364&lt;=2,"1 to 2",E364&lt;=5,"3 to 5",E364&lt;=10,"6 to 10",E364&lt;=20,"11 to 20",E364&lt;=50,"21 to 50",E364&lt;=100,"51 to 100",E364&lt;=200,"101 to 200",E364&gt;200,"Above 200")</f>
        <v>3 to 5</v>
      </c>
      <c r="G364" s="13" t="s">
        <v>567</v>
      </c>
      <c r="H364" s="47" t="s">
        <v>1552</v>
      </c>
      <c r="I364" s="16"/>
      <c r="J364" s="16"/>
      <c r="K364" s="16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  <c r="AC364" s="17"/>
      <c r="AD364" s="17"/>
      <c r="AE364" s="16"/>
      <c r="AF364" s="16"/>
      <c r="AG364" s="16"/>
      <c r="AH364" s="16"/>
    </row>
    <row r="365" spans="1:34" x14ac:dyDescent="0.25">
      <c r="A365" s="7">
        <v>1155</v>
      </c>
      <c r="B365" s="13" t="s">
        <v>372</v>
      </c>
      <c r="C365" s="13" t="s">
        <v>566</v>
      </c>
      <c r="D365" s="13">
        <v>2.5</v>
      </c>
      <c r="E365" s="14">
        <v>2.5</v>
      </c>
      <c r="F365" s="15" t="str">
        <f t="array" ref="F365">_xlfn.IFS(E365&lt;1,"0 - 0.9",E365&lt;=2,"1 to 2",E365&lt;=5,"3 to 5",E365&lt;=10,"6 to 10",E365&lt;=20,"11 to 20",E365&lt;=50,"21 to 50",E365&lt;=100,"51 to 100",E365&lt;=200,"101 to 200",E365&gt;200,"Above 200")</f>
        <v>3 to 5</v>
      </c>
      <c r="G365" s="13" t="s">
        <v>568</v>
      </c>
      <c r="H365" s="47" t="s">
        <v>1552</v>
      </c>
      <c r="I365" s="16"/>
      <c r="J365" s="16"/>
      <c r="K365" s="16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  <c r="AC365" s="17"/>
      <c r="AD365" s="17"/>
      <c r="AE365" s="16"/>
      <c r="AF365" s="16"/>
      <c r="AG365" s="17"/>
      <c r="AH365" s="17"/>
    </row>
    <row r="366" spans="1:34" x14ac:dyDescent="0.25">
      <c r="A366" s="7">
        <v>1156</v>
      </c>
      <c r="B366" s="13" t="s">
        <v>372</v>
      </c>
      <c r="C366" s="13" t="s">
        <v>566</v>
      </c>
      <c r="D366" s="13">
        <v>2</v>
      </c>
      <c r="E366" s="14">
        <v>2</v>
      </c>
      <c r="F366" s="15" t="str">
        <f t="array" ref="F366">_xlfn.IFS(E366&lt;1,"0 - 0.9",E366&lt;=2,"1 to 2",E366&lt;=5,"3 to 5",E366&lt;=10,"6 to 10",E366&lt;=20,"11 to 20",E366&lt;=50,"21 to 50",E366&lt;=100,"51 to 100",E366&lt;=200,"101 to 200",E366&gt;200,"Above 200")</f>
        <v>1 to 2</v>
      </c>
      <c r="G366" s="13" t="s">
        <v>569</v>
      </c>
      <c r="H366" s="47" t="s">
        <v>1552</v>
      </c>
      <c r="I366" s="16"/>
      <c r="J366" s="16"/>
      <c r="K366" s="16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  <c r="AC366" s="17"/>
      <c r="AD366" s="17"/>
      <c r="AE366" s="16"/>
      <c r="AF366" s="16"/>
      <c r="AG366" s="16"/>
      <c r="AH366" s="16"/>
    </row>
    <row r="367" spans="1:34" x14ac:dyDescent="0.25">
      <c r="A367" s="7">
        <v>1157</v>
      </c>
      <c r="B367" s="13" t="s">
        <v>372</v>
      </c>
      <c r="C367" s="13" t="s">
        <v>570</v>
      </c>
      <c r="D367" s="13">
        <v>2</v>
      </c>
      <c r="E367" s="14">
        <v>2</v>
      </c>
      <c r="F367" s="15" t="str">
        <f t="array" ref="F367">_xlfn.IFS(E367&lt;1,"0 - 0.9",E367&lt;=2,"1 to 2",E367&lt;=5,"3 to 5",E367&lt;=10,"6 to 10",E367&lt;=20,"11 to 20",E367&lt;=50,"21 to 50",E367&lt;=100,"51 to 100",E367&lt;=200,"101 to 200",E367&gt;200,"Above 200")</f>
        <v>1 to 2</v>
      </c>
      <c r="G367" s="13" t="s">
        <v>571</v>
      </c>
      <c r="H367" s="47" t="s">
        <v>1552</v>
      </c>
      <c r="I367" s="16"/>
      <c r="J367" s="16"/>
      <c r="K367" s="16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  <c r="AC367" s="17"/>
      <c r="AD367" s="17"/>
      <c r="AE367" s="16"/>
      <c r="AF367" s="16"/>
      <c r="AG367" s="17"/>
      <c r="AH367" s="17"/>
    </row>
    <row r="368" spans="1:34" x14ac:dyDescent="0.25">
      <c r="A368" s="7">
        <v>1158</v>
      </c>
      <c r="B368" s="13" t="s">
        <v>372</v>
      </c>
      <c r="C368" s="13" t="s">
        <v>570</v>
      </c>
      <c r="D368" s="13">
        <v>2</v>
      </c>
      <c r="E368" s="14">
        <v>2</v>
      </c>
      <c r="F368" s="15" t="str">
        <f t="array" ref="F368">_xlfn.IFS(E368&lt;1,"0 - 0.9",E368&lt;=2,"1 to 2",E368&lt;=5,"3 to 5",E368&lt;=10,"6 to 10",E368&lt;=20,"11 to 20",E368&lt;=50,"21 to 50",E368&lt;=100,"51 to 100",E368&lt;=200,"101 to 200",E368&gt;200,"Above 200")</f>
        <v>1 to 2</v>
      </c>
      <c r="G368" s="13" t="s">
        <v>572</v>
      </c>
      <c r="H368" s="47" t="s">
        <v>1552</v>
      </c>
      <c r="I368" s="16"/>
      <c r="J368" s="16"/>
      <c r="K368" s="16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  <c r="AC368" s="17"/>
      <c r="AD368" s="17"/>
      <c r="AE368" s="16"/>
      <c r="AF368" s="16"/>
      <c r="AG368" s="16"/>
      <c r="AH368" s="16"/>
    </row>
    <row r="369" spans="1:34" x14ac:dyDescent="0.25">
      <c r="A369" s="7">
        <v>1159</v>
      </c>
      <c r="B369" s="13" t="s">
        <v>372</v>
      </c>
      <c r="C369" s="13" t="s">
        <v>570</v>
      </c>
      <c r="D369" s="13">
        <v>2</v>
      </c>
      <c r="E369" s="14">
        <v>2</v>
      </c>
      <c r="F369" s="15" t="str">
        <f t="array" ref="F369">_xlfn.IFS(E369&lt;1,"0 - 0.9",E369&lt;=2,"1 to 2",E369&lt;=5,"3 to 5",E369&lt;=10,"6 to 10",E369&lt;=20,"11 to 20",E369&lt;=50,"21 to 50",E369&lt;=100,"51 to 100",E369&lt;=200,"101 to 200",E369&gt;200,"Above 200")</f>
        <v>1 to 2</v>
      </c>
      <c r="G369" s="13" t="s">
        <v>573</v>
      </c>
      <c r="H369" s="47" t="s">
        <v>1552</v>
      </c>
      <c r="I369" s="16"/>
      <c r="J369" s="16"/>
      <c r="K369" s="16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  <c r="AC369" s="17"/>
      <c r="AD369" s="17"/>
      <c r="AE369" s="16"/>
      <c r="AF369" s="16"/>
      <c r="AG369" s="16"/>
      <c r="AH369" s="16"/>
    </row>
    <row r="370" spans="1:34" x14ac:dyDescent="0.25">
      <c r="A370" s="7">
        <v>1160</v>
      </c>
      <c r="B370" s="18" t="s">
        <v>372</v>
      </c>
      <c r="C370" s="18" t="s">
        <v>513</v>
      </c>
      <c r="D370" s="18">
        <v>2</v>
      </c>
      <c r="E370" s="19">
        <v>2</v>
      </c>
      <c r="F370" s="15" t="str">
        <f t="array" ref="F370">_xlfn.IFS(E370&lt;1,"0 - 0.9",E370&lt;=2,"1 to 2",E370&lt;=5,"3 to 5",E370&lt;=10,"6 to 10",E370&lt;=20,"11 to 20",E370&lt;=50,"21 to 50",E370&lt;=100,"51 to 100",E370&lt;=200,"101 to 200",E370&gt;200,"Above 200")</f>
        <v>1 to 2</v>
      </c>
      <c r="G370" s="18" t="s">
        <v>574</v>
      </c>
      <c r="H370" s="47" t="s">
        <v>1552</v>
      </c>
      <c r="I370" s="16"/>
      <c r="J370" s="16"/>
      <c r="K370" s="16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  <c r="AC370" s="17"/>
      <c r="AD370" s="17"/>
      <c r="AE370" s="16"/>
      <c r="AF370" s="16"/>
      <c r="AG370" s="17"/>
      <c r="AH370" s="17"/>
    </row>
    <row r="371" spans="1:34" x14ac:dyDescent="0.25">
      <c r="A371" s="7">
        <v>1161</v>
      </c>
      <c r="B371" s="18" t="s">
        <v>372</v>
      </c>
      <c r="C371" s="18" t="s">
        <v>532</v>
      </c>
      <c r="D371" s="18">
        <v>4.8</v>
      </c>
      <c r="E371" s="19">
        <v>4.8</v>
      </c>
      <c r="F371" s="15" t="str">
        <f t="array" ref="F371">_xlfn.IFS(E371&lt;1,"0 - 0.9",E371&lt;=2,"1 to 2",E371&lt;=5,"3 to 5",E371&lt;=10,"6 to 10",E371&lt;=20,"11 to 20",E371&lt;=50,"21 to 50",E371&lt;=100,"51 to 100",E371&lt;=200,"101 to 200",E371&gt;200,"Above 200")</f>
        <v>3 to 5</v>
      </c>
      <c r="G371" s="18" t="s">
        <v>575</v>
      </c>
      <c r="H371" s="47" t="s">
        <v>1552</v>
      </c>
      <c r="I371" s="16"/>
      <c r="J371" s="16"/>
      <c r="K371" s="16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  <c r="AC371" s="17"/>
      <c r="AD371" s="17"/>
      <c r="AE371" s="16"/>
      <c r="AF371" s="16"/>
      <c r="AG371" s="16"/>
      <c r="AH371" s="16"/>
    </row>
    <row r="372" spans="1:34" x14ac:dyDescent="0.25">
      <c r="A372" s="7">
        <v>1162</v>
      </c>
      <c r="B372" s="18" t="s">
        <v>372</v>
      </c>
      <c r="C372" s="18" t="s">
        <v>532</v>
      </c>
      <c r="D372" s="18">
        <v>5.25</v>
      </c>
      <c r="E372" s="19">
        <v>5.25</v>
      </c>
      <c r="F372" s="15" t="str">
        <f t="array" ref="F372">_xlfn.IFS(E372&lt;1,"0 - 0.9",E372&lt;=2,"1 to 2",E372&lt;=5,"3 to 5",E372&lt;=10,"6 to 10",E372&lt;=20,"11 to 20",E372&lt;=50,"21 to 50",E372&lt;=100,"51 to 100",E372&lt;=200,"101 to 200",E372&gt;200,"Above 200")</f>
        <v>6 to 10</v>
      </c>
      <c r="G372" s="18" t="s">
        <v>576</v>
      </c>
      <c r="H372" s="47" t="s">
        <v>1552</v>
      </c>
      <c r="I372" s="16"/>
      <c r="J372" s="16"/>
      <c r="K372" s="16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  <c r="AC372" s="17"/>
      <c r="AD372" s="17"/>
      <c r="AE372" s="16"/>
      <c r="AF372" s="16"/>
      <c r="AG372" s="17"/>
      <c r="AH372" s="17"/>
    </row>
    <row r="373" spans="1:34" x14ac:dyDescent="0.25">
      <c r="A373" s="7">
        <v>1163</v>
      </c>
      <c r="B373" s="18" t="s">
        <v>372</v>
      </c>
      <c r="C373" s="18" t="s">
        <v>532</v>
      </c>
      <c r="D373" s="18">
        <v>5.25</v>
      </c>
      <c r="E373" s="19">
        <v>5.25</v>
      </c>
      <c r="F373" s="15" t="str">
        <f t="array" ref="F373">_xlfn.IFS(E373&lt;1,"0 - 0.9",E373&lt;=2,"1 to 2",E373&lt;=5,"3 to 5",E373&lt;=10,"6 to 10",E373&lt;=20,"11 to 20",E373&lt;=50,"21 to 50",E373&lt;=100,"51 to 100",E373&lt;=200,"101 to 200",E373&gt;200,"Above 200")</f>
        <v>6 to 10</v>
      </c>
      <c r="G373" s="18" t="s">
        <v>577</v>
      </c>
      <c r="H373" s="47" t="s">
        <v>1552</v>
      </c>
      <c r="I373" s="16"/>
      <c r="J373" s="16"/>
      <c r="K373" s="16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  <c r="AC373" s="17"/>
      <c r="AD373" s="17"/>
      <c r="AE373" s="16"/>
      <c r="AF373" s="16"/>
      <c r="AG373" s="16"/>
      <c r="AH373" s="16"/>
    </row>
    <row r="374" spans="1:34" x14ac:dyDescent="0.25">
      <c r="A374" s="7">
        <v>1164</v>
      </c>
      <c r="B374" s="18" t="s">
        <v>372</v>
      </c>
      <c r="C374" s="18" t="s">
        <v>538</v>
      </c>
      <c r="D374" s="18">
        <v>2</v>
      </c>
      <c r="E374" s="19">
        <v>2</v>
      </c>
      <c r="F374" s="15" t="str">
        <f t="array" ref="F374">_xlfn.IFS(E374&lt;1,"0 - 0.9",E374&lt;=2,"1 to 2",E374&lt;=5,"3 to 5",E374&lt;=10,"6 to 10",E374&lt;=20,"11 to 20",E374&lt;=50,"21 to 50",E374&lt;=100,"51 to 100",E374&lt;=200,"101 to 200",E374&gt;200,"Above 200")</f>
        <v>1 to 2</v>
      </c>
      <c r="G374" s="18" t="s">
        <v>578</v>
      </c>
      <c r="H374" s="47" t="s">
        <v>1552</v>
      </c>
      <c r="I374" s="17"/>
      <c r="J374" s="17"/>
      <c r="K374" s="16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</row>
    <row r="375" spans="1:34" x14ac:dyDescent="0.25">
      <c r="A375" s="7">
        <v>1165</v>
      </c>
      <c r="B375" s="18" t="s">
        <v>372</v>
      </c>
      <c r="C375" s="18" t="s">
        <v>538</v>
      </c>
      <c r="D375" s="18">
        <v>3</v>
      </c>
      <c r="E375" s="19">
        <v>3</v>
      </c>
      <c r="F375" s="15" t="str">
        <f t="array" ref="F375">_xlfn.IFS(E375&lt;1,"0 - 0.9",E375&lt;=2,"1 to 2",E375&lt;=5,"3 to 5",E375&lt;=10,"6 to 10",E375&lt;=20,"11 to 20",E375&lt;=50,"21 to 50",E375&lt;=100,"51 to 100",E375&lt;=200,"101 to 200",E375&gt;200,"Above 200")</f>
        <v>3 to 5</v>
      </c>
      <c r="G375" s="18" t="s">
        <v>579</v>
      </c>
      <c r="H375" s="47" t="s">
        <v>1552</v>
      </c>
      <c r="I375" s="17"/>
      <c r="J375" s="17"/>
      <c r="K375" s="16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  <c r="AC375" s="17"/>
      <c r="AD375" s="17"/>
      <c r="AE375" s="17"/>
      <c r="AF375" s="17"/>
      <c r="AG375" s="16"/>
      <c r="AH375" s="16"/>
    </row>
    <row r="376" spans="1:34" x14ac:dyDescent="0.25">
      <c r="A376" s="7">
        <v>1166</v>
      </c>
      <c r="B376" s="18" t="s">
        <v>372</v>
      </c>
      <c r="C376" s="18" t="s">
        <v>538</v>
      </c>
      <c r="D376" s="18">
        <v>5.7</v>
      </c>
      <c r="E376" s="19">
        <v>5.7</v>
      </c>
      <c r="F376" s="15" t="str">
        <f t="array" ref="F376">_xlfn.IFS(E376&lt;1,"0 - 0.9",E376&lt;=2,"1 to 2",E376&lt;=5,"3 to 5",E376&lt;=10,"6 to 10",E376&lt;=20,"11 to 20",E376&lt;=50,"21 to 50",E376&lt;=100,"51 to 100",E376&lt;=200,"101 to 200",E376&gt;200,"Above 200")</f>
        <v>6 to 10</v>
      </c>
      <c r="G376" s="18" t="s">
        <v>580</v>
      </c>
      <c r="H376" s="47" t="s">
        <v>1552</v>
      </c>
      <c r="I376" s="17"/>
      <c r="J376" s="17"/>
      <c r="K376" s="16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  <c r="AC376" s="17"/>
      <c r="AD376" s="17"/>
      <c r="AE376" s="17"/>
      <c r="AF376" s="17"/>
      <c r="AG376" s="16"/>
      <c r="AH376" s="16"/>
    </row>
    <row r="377" spans="1:34" x14ac:dyDescent="0.25">
      <c r="A377" s="7">
        <v>1167</v>
      </c>
      <c r="B377" s="18" t="s">
        <v>372</v>
      </c>
      <c r="C377" s="18" t="s">
        <v>581</v>
      </c>
      <c r="D377" s="18">
        <v>2.5</v>
      </c>
      <c r="E377" s="19">
        <v>2.5</v>
      </c>
      <c r="F377" s="15" t="str">
        <f t="array" ref="F377">_xlfn.IFS(E377&lt;1,"0 - 0.9",E377&lt;=2,"1 to 2",E377&lt;=5,"3 to 5",E377&lt;=10,"6 to 10",E377&lt;=20,"11 to 20",E377&lt;=50,"21 to 50",E377&lt;=100,"51 to 100",E377&lt;=200,"101 to 200",E377&gt;200,"Above 200")</f>
        <v>3 to 5</v>
      </c>
      <c r="G377" s="18" t="s">
        <v>582</v>
      </c>
      <c r="H377" s="47" t="s">
        <v>1552</v>
      </c>
      <c r="I377" s="17"/>
      <c r="J377" s="17"/>
      <c r="K377" s="16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  <c r="AC377" s="17"/>
      <c r="AD377" s="17"/>
      <c r="AE377" s="17"/>
      <c r="AF377" s="17"/>
      <c r="AG377" s="17"/>
      <c r="AH377" s="17"/>
    </row>
    <row r="378" spans="1:34" x14ac:dyDescent="0.25">
      <c r="A378" s="7">
        <v>1170</v>
      </c>
      <c r="B378" s="18" t="s">
        <v>372</v>
      </c>
      <c r="C378" s="18" t="s">
        <v>551</v>
      </c>
      <c r="D378" s="18">
        <v>2</v>
      </c>
      <c r="E378" s="19">
        <v>2</v>
      </c>
      <c r="F378" s="15" t="str">
        <f t="array" ref="F378">_xlfn.IFS(E378&lt;1,"0 - 0.9",E378&lt;=2,"1 to 2",E378&lt;=5,"3 to 5",E378&lt;=10,"6 to 10",E378&lt;=20,"11 to 20",E378&lt;=50,"21 to 50",E378&lt;=100,"51 to 100",E378&lt;=200,"101 to 200",E378&gt;200,"Above 200")</f>
        <v>1 to 2</v>
      </c>
      <c r="G378" s="18" t="s">
        <v>583</v>
      </c>
      <c r="H378" s="47" t="s">
        <v>1552</v>
      </c>
      <c r="I378" s="17"/>
      <c r="J378" s="17"/>
      <c r="K378" s="16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  <c r="AC378" s="17"/>
      <c r="AD378" s="17"/>
      <c r="AE378" s="17"/>
      <c r="AF378" s="17"/>
      <c r="AG378" s="17"/>
      <c r="AH378" s="17"/>
    </row>
    <row r="379" spans="1:34" x14ac:dyDescent="0.25">
      <c r="A379" s="7">
        <v>1171</v>
      </c>
      <c r="B379" s="18" t="s">
        <v>372</v>
      </c>
      <c r="C379" s="18" t="s">
        <v>570</v>
      </c>
      <c r="D379" s="18">
        <v>1.6</v>
      </c>
      <c r="E379" s="19">
        <v>1.6</v>
      </c>
      <c r="F379" s="15" t="str">
        <f t="array" ref="F379">_xlfn.IFS(E379&lt;1,"0 - 0.9",E379&lt;=2,"1 to 2",E379&lt;=5,"3 to 5",E379&lt;=10,"6 to 10",E379&lt;=20,"11 to 20",E379&lt;=50,"21 to 50",E379&lt;=100,"51 to 100",E379&lt;=200,"101 to 200",E379&gt;200,"Above 200")</f>
        <v>1 to 2</v>
      </c>
      <c r="G379" s="18" t="s">
        <v>584</v>
      </c>
      <c r="H379" s="47" t="s">
        <v>1552</v>
      </c>
      <c r="I379" s="17"/>
      <c r="J379" s="17"/>
      <c r="K379" s="16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  <c r="AC379" s="17"/>
      <c r="AD379" s="17"/>
      <c r="AE379" s="17"/>
      <c r="AF379" s="17"/>
      <c r="AG379" s="17"/>
      <c r="AH379" s="17"/>
    </row>
    <row r="380" spans="1:34" x14ac:dyDescent="0.25">
      <c r="A380" s="7">
        <v>179</v>
      </c>
      <c r="B380" s="11" t="s">
        <v>585</v>
      </c>
      <c r="C380" s="11" t="s">
        <v>586</v>
      </c>
      <c r="D380" s="11">
        <v>2.5</v>
      </c>
      <c r="E380" s="8">
        <v>2.5</v>
      </c>
      <c r="F380" s="7" t="str">
        <f t="array" ref="F380">_xlfn.IFS(E380&lt;1,"0 - 0.9",E380&lt;=2,"1 to 2",E380&lt;=5,"3 to 5",E380&lt;=10,"6 to 10",E380&lt;=20,"11 to 20",E380&lt;=50,"21 to 50",E380&lt;=100,"51 to 100",E380&lt;=200,"101 to 200",E380&gt;200,"Above 200")</f>
        <v>3 to 5</v>
      </c>
      <c r="G380" s="11" t="s">
        <v>587</v>
      </c>
      <c r="H380" s="47" t="s">
        <v>1552</v>
      </c>
      <c r="I380" s="42" t="s">
        <v>36</v>
      </c>
      <c r="J380" s="42" t="s">
        <v>36</v>
      </c>
      <c r="K380" s="9" t="s">
        <v>588</v>
      </c>
      <c r="L380" s="11">
        <v>58</v>
      </c>
      <c r="M380" s="11">
        <v>23</v>
      </c>
      <c r="N380" s="11" t="s">
        <v>35</v>
      </c>
      <c r="O380" s="11" t="s">
        <v>35</v>
      </c>
      <c r="P380" s="11" t="s">
        <v>35</v>
      </c>
      <c r="Q380" s="11" t="s">
        <v>35</v>
      </c>
      <c r="R380" s="11" t="s">
        <v>35</v>
      </c>
      <c r="S380" s="11" t="s">
        <v>35</v>
      </c>
      <c r="T380" s="11" t="s">
        <v>35</v>
      </c>
      <c r="U380" s="11">
        <v>1</v>
      </c>
      <c r="V380" s="11">
        <v>2</v>
      </c>
      <c r="W380" s="11">
        <v>3</v>
      </c>
      <c r="X380" s="11">
        <v>5</v>
      </c>
      <c r="Y380" s="11" t="s">
        <v>41</v>
      </c>
      <c r="Z380" s="11">
        <v>38</v>
      </c>
      <c r="AA380" s="11">
        <v>893</v>
      </c>
      <c r="AB380" s="11">
        <v>4</v>
      </c>
      <c r="AC380" s="11">
        <v>41524</v>
      </c>
      <c r="AD380" s="11">
        <v>14087</v>
      </c>
      <c r="AE380" s="42" t="s">
        <v>36</v>
      </c>
      <c r="AF380" s="42" t="s">
        <v>36</v>
      </c>
      <c r="AG380" s="7">
        <v>2025</v>
      </c>
      <c r="AH380" s="7" t="s">
        <v>194</v>
      </c>
    </row>
    <row r="381" spans="1:34" x14ac:dyDescent="0.25">
      <c r="A381" s="7">
        <v>180</v>
      </c>
      <c r="B381" s="11" t="s">
        <v>585</v>
      </c>
      <c r="C381" s="11" t="s">
        <v>589</v>
      </c>
      <c r="D381" s="11">
        <v>2.5</v>
      </c>
      <c r="E381" s="8">
        <v>2.5</v>
      </c>
      <c r="F381" s="7" t="str">
        <f t="array" ref="F381">_xlfn.IFS(E381&lt;1,"0 - 0.9",E381&lt;=2,"1 to 2",E381&lt;=5,"3 to 5",E381&lt;=10,"6 to 10",E381&lt;=20,"11 to 20",E381&lt;=50,"21 to 50",E381&lt;=100,"51 to 100",E381&lt;=200,"101 to 200",E381&gt;200,"Above 200")</f>
        <v>3 to 5</v>
      </c>
      <c r="G381" s="11" t="s">
        <v>590</v>
      </c>
      <c r="H381" s="47" t="s">
        <v>1552</v>
      </c>
      <c r="I381" s="42" t="s">
        <v>36</v>
      </c>
      <c r="J381" s="42" t="s">
        <v>36</v>
      </c>
      <c r="K381" s="9" t="s">
        <v>588</v>
      </c>
      <c r="L381" s="11">
        <v>51</v>
      </c>
      <c r="M381" s="11">
        <v>20</v>
      </c>
      <c r="N381" s="11" t="s">
        <v>35</v>
      </c>
      <c r="O381" s="11" t="s">
        <v>35</v>
      </c>
      <c r="P381" s="11" t="s">
        <v>35</v>
      </c>
      <c r="Q381" s="11" t="s">
        <v>35</v>
      </c>
      <c r="R381" s="11" t="s">
        <v>35</v>
      </c>
      <c r="S381" s="11" t="s">
        <v>35</v>
      </c>
      <c r="T381" s="11" t="s">
        <v>35</v>
      </c>
      <c r="U381" s="11">
        <v>1</v>
      </c>
      <c r="V381" s="11">
        <v>2</v>
      </c>
      <c r="W381" s="11">
        <v>3</v>
      </c>
      <c r="X381" s="11">
        <v>3</v>
      </c>
      <c r="Y381" s="11" t="s">
        <v>41</v>
      </c>
      <c r="Z381" s="11">
        <v>45</v>
      </c>
      <c r="AA381" s="11">
        <v>1178</v>
      </c>
      <c r="AB381" s="11">
        <v>5</v>
      </c>
      <c r="AC381" s="11">
        <v>42168</v>
      </c>
      <c r="AD381" s="11">
        <v>14851</v>
      </c>
      <c r="AE381" s="42" t="s">
        <v>36</v>
      </c>
      <c r="AF381" s="42" t="s">
        <v>36</v>
      </c>
      <c r="AG381" s="7">
        <v>2025</v>
      </c>
      <c r="AH381" s="7" t="s">
        <v>194</v>
      </c>
    </row>
    <row r="382" spans="1:34" x14ac:dyDescent="0.25">
      <c r="A382" s="7">
        <v>181</v>
      </c>
      <c r="B382" s="11" t="s">
        <v>585</v>
      </c>
      <c r="C382" s="11" t="s">
        <v>591</v>
      </c>
      <c r="D382" s="11">
        <v>2.5</v>
      </c>
      <c r="E382" s="8">
        <v>2.5</v>
      </c>
      <c r="F382" s="7" t="str">
        <f t="array" ref="F382">_xlfn.IFS(E382&lt;1,"0 - 0.9",E382&lt;=2,"1 to 2",E382&lt;=5,"3 to 5",E382&lt;=10,"6 to 10",E382&lt;=20,"11 to 20",E382&lt;=50,"21 to 50",E382&lt;=100,"51 to 100",E382&lt;=200,"101 to 200",E382&gt;200,"Above 200")</f>
        <v>3 to 5</v>
      </c>
      <c r="G382" s="11" t="s">
        <v>592</v>
      </c>
      <c r="H382" s="47" t="s">
        <v>1552</v>
      </c>
      <c r="I382" s="42" t="s">
        <v>36</v>
      </c>
      <c r="J382" s="42" t="s">
        <v>36</v>
      </c>
      <c r="K382" s="9" t="s">
        <v>588</v>
      </c>
      <c r="L382" s="11">
        <v>51</v>
      </c>
      <c r="M382" s="11">
        <v>28</v>
      </c>
      <c r="N382" s="11" t="s">
        <v>35</v>
      </c>
      <c r="O382" s="11" t="s">
        <v>35</v>
      </c>
      <c r="P382" s="11" t="s">
        <v>35</v>
      </c>
      <c r="Q382" s="11" t="s">
        <v>35</v>
      </c>
      <c r="R382" s="11" t="s">
        <v>35</v>
      </c>
      <c r="S382" s="11" t="s">
        <v>35</v>
      </c>
      <c r="T382" s="11" t="s">
        <v>35</v>
      </c>
      <c r="U382" s="11">
        <v>1</v>
      </c>
      <c r="V382" s="11">
        <v>2</v>
      </c>
      <c r="W382" s="11">
        <v>3</v>
      </c>
      <c r="X382" s="11">
        <v>3</v>
      </c>
      <c r="Y382" s="11" t="s">
        <v>41</v>
      </c>
      <c r="Z382" s="11">
        <v>17</v>
      </c>
      <c r="AA382" s="11">
        <v>1003</v>
      </c>
      <c r="AB382" s="11">
        <v>5</v>
      </c>
      <c r="AC382" s="11">
        <v>38664</v>
      </c>
      <c r="AD382" s="11">
        <v>17127</v>
      </c>
      <c r="AE382" s="42" t="s">
        <v>36</v>
      </c>
      <c r="AF382" s="42" t="s">
        <v>36</v>
      </c>
      <c r="AG382" s="11">
        <v>2025</v>
      </c>
      <c r="AH382" s="11" t="s">
        <v>194</v>
      </c>
    </row>
    <row r="383" spans="1:34" x14ac:dyDescent="0.25">
      <c r="A383" s="7">
        <v>182</v>
      </c>
      <c r="B383" s="11" t="s">
        <v>585</v>
      </c>
      <c r="C383" s="11" t="s">
        <v>593</v>
      </c>
      <c r="D383" s="11">
        <v>5.0999999999999996</v>
      </c>
      <c r="E383" s="8">
        <v>5.0999999999999996</v>
      </c>
      <c r="F383" s="7" t="str">
        <f t="array" ref="F383">_xlfn.IFS(E383&lt;1,"0 - 0.9",E383&lt;=2,"1 to 2",E383&lt;=5,"3 to 5",E383&lt;=10,"6 to 10",E383&lt;=20,"11 to 20",E383&lt;=50,"21 to 50",E383&lt;=100,"51 to 100",E383&lt;=200,"101 to 200",E383&gt;200,"Above 200")</f>
        <v>6 to 10</v>
      </c>
      <c r="G383" s="11" t="s">
        <v>594</v>
      </c>
      <c r="H383" s="47" t="s">
        <v>1552</v>
      </c>
      <c r="I383" s="42" t="s">
        <v>36</v>
      </c>
      <c r="J383" s="42" t="s">
        <v>36</v>
      </c>
      <c r="K383" s="9" t="s">
        <v>595</v>
      </c>
      <c r="L383" s="11">
        <v>59</v>
      </c>
      <c r="M383" s="11">
        <v>13</v>
      </c>
      <c r="N383" s="11" t="s">
        <v>35</v>
      </c>
      <c r="O383" s="11" t="s">
        <v>35</v>
      </c>
      <c r="P383" s="11" t="s">
        <v>35</v>
      </c>
      <c r="Q383" s="11" t="s">
        <v>35</v>
      </c>
      <c r="R383" s="11" t="s">
        <v>35</v>
      </c>
      <c r="S383" s="11" t="s">
        <v>35</v>
      </c>
      <c r="T383" s="11" t="s">
        <v>35</v>
      </c>
      <c r="U383" s="11">
        <v>3</v>
      </c>
      <c r="V383" s="11">
        <v>2</v>
      </c>
      <c r="W383" s="11">
        <v>2</v>
      </c>
      <c r="X383" s="11">
        <v>5</v>
      </c>
      <c r="Y383" s="11" t="s">
        <v>41</v>
      </c>
      <c r="Z383" s="11">
        <v>106</v>
      </c>
      <c r="AA383" s="11">
        <v>1469</v>
      </c>
      <c r="AB383" s="11">
        <v>5</v>
      </c>
      <c r="AC383" s="11">
        <v>41254</v>
      </c>
      <c r="AD383" s="11">
        <v>16178</v>
      </c>
      <c r="AE383" s="42" t="s">
        <v>36</v>
      </c>
      <c r="AF383" s="42" t="s">
        <v>36</v>
      </c>
      <c r="AG383" s="11">
        <v>2025</v>
      </c>
      <c r="AH383" s="11" t="s">
        <v>194</v>
      </c>
    </row>
    <row r="384" spans="1:34" x14ac:dyDescent="0.25">
      <c r="A384" s="7">
        <v>183</v>
      </c>
      <c r="B384" s="11" t="s">
        <v>585</v>
      </c>
      <c r="C384" s="11" t="s">
        <v>596</v>
      </c>
      <c r="D384" s="11">
        <v>5.0999999999999996</v>
      </c>
      <c r="E384" s="8">
        <v>5.0999999999999996</v>
      </c>
      <c r="F384" s="7" t="str">
        <f t="array" ref="F384">_xlfn.IFS(E384&lt;1,"0 - 0.9",E384&lt;=2,"1 to 2",E384&lt;=5,"3 to 5",E384&lt;=10,"6 to 10",E384&lt;=20,"11 to 20",E384&lt;=50,"21 to 50",E384&lt;=100,"51 to 100",E384&lt;=200,"101 to 200",E384&gt;200,"Above 200")</f>
        <v>6 to 10</v>
      </c>
      <c r="G384" s="11" t="s">
        <v>597</v>
      </c>
      <c r="H384" s="47" t="s">
        <v>1552</v>
      </c>
      <c r="I384" s="42" t="s">
        <v>36</v>
      </c>
      <c r="J384" s="11"/>
      <c r="K384" s="9">
        <v>45922</v>
      </c>
      <c r="L384" s="11"/>
      <c r="M384" s="11" t="s">
        <v>35</v>
      </c>
      <c r="N384" s="11" t="s">
        <v>35</v>
      </c>
      <c r="O384" s="11" t="s">
        <v>35</v>
      </c>
      <c r="P384" s="11" t="s">
        <v>35</v>
      </c>
      <c r="Q384" s="11" t="s">
        <v>35</v>
      </c>
      <c r="R384" s="11" t="s">
        <v>35</v>
      </c>
      <c r="S384" s="11" t="s">
        <v>35</v>
      </c>
      <c r="T384" s="11" t="s">
        <v>35</v>
      </c>
      <c r="U384" s="11">
        <v>6</v>
      </c>
      <c r="V384" s="11">
        <v>28</v>
      </c>
      <c r="W384" s="11">
        <v>11</v>
      </c>
      <c r="X384" s="11">
        <v>64</v>
      </c>
      <c r="Y384" s="11">
        <v>3</v>
      </c>
      <c r="Z384" s="11">
        <v>83</v>
      </c>
      <c r="AA384" s="11">
        <v>1398</v>
      </c>
      <c r="AB384" s="11">
        <v>15</v>
      </c>
      <c r="AC384" s="11">
        <v>37038</v>
      </c>
      <c r="AD384" s="11">
        <v>24943</v>
      </c>
      <c r="AE384" s="42" t="s">
        <v>36</v>
      </c>
      <c r="AF384" s="11"/>
      <c r="AG384" s="11">
        <v>2025</v>
      </c>
      <c r="AH384" s="11" t="s">
        <v>37</v>
      </c>
    </row>
    <row r="385" spans="1:34" x14ac:dyDescent="0.25">
      <c r="A385" s="7">
        <v>184</v>
      </c>
      <c r="B385" s="11" t="s">
        <v>585</v>
      </c>
      <c r="C385" s="11" t="s">
        <v>598</v>
      </c>
      <c r="D385" s="11">
        <v>7.5</v>
      </c>
      <c r="E385" s="8">
        <v>7.5</v>
      </c>
      <c r="F385" s="7" t="str">
        <f t="array" ref="F385">_xlfn.IFS(E385&lt;1,"0 - 0.9",E385&lt;=2,"1 to 2",E385&lt;=5,"3 to 5",E385&lt;=10,"6 to 10",E385&lt;=20,"11 to 20",E385&lt;=50,"21 to 50",E385&lt;=100,"51 to 100",E385&lt;=200,"101 to 200",E385&gt;200,"Above 200")</f>
        <v>6 to 10</v>
      </c>
      <c r="G385" s="11" t="s">
        <v>599</v>
      </c>
      <c r="H385" s="47" t="s">
        <v>1552</v>
      </c>
      <c r="I385" s="42" t="s">
        <v>36</v>
      </c>
      <c r="J385" s="42" t="s">
        <v>36</v>
      </c>
      <c r="K385" s="9" t="s">
        <v>595</v>
      </c>
      <c r="L385" s="11">
        <v>76</v>
      </c>
      <c r="M385" s="11">
        <v>13</v>
      </c>
      <c r="N385" s="11" t="s">
        <v>35</v>
      </c>
      <c r="O385" s="11" t="s">
        <v>35</v>
      </c>
      <c r="P385" s="11" t="s">
        <v>35</v>
      </c>
      <c r="Q385" s="11" t="s">
        <v>35</v>
      </c>
      <c r="R385" s="11" t="s">
        <v>35</v>
      </c>
      <c r="S385" s="11" t="s">
        <v>35</v>
      </c>
      <c r="T385" s="11" t="s">
        <v>35</v>
      </c>
      <c r="U385" s="11">
        <v>2</v>
      </c>
      <c r="V385" s="11">
        <v>3</v>
      </c>
      <c r="W385" s="11">
        <v>3</v>
      </c>
      <c r="X385" s="11">
        <v>6</v>
      </c>
      <c r="Y385" s="11" t="s">
        <v>41</v>
      </c>
      <c r="Z385" s="11">
        <v>52</v>
      </c>
      <c r="AA385" s="11">
        <v>787</v>
      </c>
      <c r="AB385" s="11">
        <v>6</v>
      </c>
      <c r="AC385" s="11">
        <v>40760</v>
      </c>
      <c r="AD385" s="11">
        <v>10763</v>
      </c>
      <c r="AE385" s="42" t="s">
        <v>36</v>
      </c>
      <c r="AF385" s="42" t="s">
        <v>36</v>
      </c>
      <c r="AG385" s="11">
        <v>2025</v>
      </c>
      <c r="AH385" s="11" t="s">
        <v>194</v>
      </c>
    </row>
    <row r="386" spans="1:34" x14ac:dyDescent="0.25">
      <c r="A386" s="7">
        <v>185</v>
      </c>
      <c r="B386" s="11" t="s">
        <v>585</v>
      </c>
      <c r="C386" s="11" t="s">
        <v>600</v>
      </c>
      <c r="D386" s="11">
        <v>7.5</v>
      </c>
      <c r="E386" s="8">
        <v>7.5</v>
      </c>
      <c r="F386" s="7" t="str">
        <f t="array" ref="F386">_xlfn.IFS(E386&lt;1,"0 - 0.9",E386&lt;=2,"1 to 2",E386&lt;=5,"3 to 5",E386&lt;=10,"6 to 10",E386&lt;=20,"11 to 20",E386&lt;=50,"21 to 50",E386&lt;=100,"51 to 100",E386&lt;=200,"101 to 200",E386&gt;200,"Above 200")</f>
        <v>6 to 10</v>
      </c>
      <c r="G386" s="11" t="s">
        <v>601</v>
      </c>
      <c r="H386" s="47" t="s">
        <v>1552</v>
      </c>
      <c r="I386" s="42" t="s">
        <v>36</v>
      </c>
      <c r="J386" s="42" t="s">
        <v>36</v>
      </c>
      <c r="K386" s="9" t="s">
        <v>595</v>
      </c>
      <c r="L386" s="11">
        <v>75</v>
      </c>
      <c r="M386" s="11">
        <v>12</v>
      </c>
      <c r="N386" s="11" t="s">
        <v>35</v>
      </c>
      <c r="O386" s="11" t="s">
        <v>35</v>
      </c>
      <c r="P386" s="11" t="s">
        <v>35</v>
      </c>
      <c r="Q386" s="11" t="s">
        <v>35</v>
      </c>
      <c r="R386" s="11" t="s">
        <v>35</v>
      </c>
      <c r="S386" s="11" t="s">
        <v>35</v>
      </c>
      <c r="T386" s="11" t="s">
        <v>35</v>
      </c>
      <c r="U386" s="11">
        <v>1</v>
      </c>
      <c r="V386" s="11">
        <v>3</v>
      </c>
      <c r="W386" s="11">
        <v>3</v>
      </c>
      <c r="X386" s="11">
        <v>4</v>
      </c>
      <c r="Y386" s="11" t="s">
        <v>41</v>
      </c>
      <c r="Z386" s="11">
        <v>57</v>
      </c>
      <c r="AA386" s="11">
        <v>855</v>
      </c>
      <c r="AB386" s="11">
        <v>5</v>
      </c>
      <c r="AC386" s="11">
        <v>41812</v>
      </c>
      <c r="AD386" s="11">
        <v>16528</v>
      </c>
      <c r="AE386" s="42" t="s">
        <v>36</v>
      </c>
      <c r="AF386" s="42" t="s">
        <v>36</v>
      </c>
      <c r="AG386" s="11">
        <v>2025</v>
      </c>
      <c r="AH386" s="11" t="s">
        <v>194</v>
      </c>
    </row>
    <row r="387" spans="1:34" x14ac:dyDescent="0.25">
      <c r="A387" s="7">
        <v>186</v>
      </c>
      <c r="B387" s="11" t="s">
        <v>585</v>
      </c>
      <c r="C387" s="11" t="s">
        <v>602</v>
      </c>
      <c r="D387" s="11">
        <v>7.5</v>
      </c>
      <c r="E387" s="8">
        <v>7.5</v>
      </c>
      <c r="F387" s="7" t="str">
        <f t="array" ref="F387">_xlfn.IFS(E387&lt;1,"0 - 0.9",E387&lt;=2,"1 to 2",E387&lt;=5,"3 to 5",E387&lt;=10,"6 to 10",E387&lt;=20,"11 to 20",E387&lt;=50,"21 to 50",E387&lt;=100,"51 to 100",E387&lt;=200,"101 to 200",E387&gt;200,"Above 200")</f>
        <v>6 to 10</v>
      </c>
      <c r="G387" s="11" t="s">
        <v>603</v>
      </c>
      <c r="H387" s="47" t="s">
        <v>1552</v>
      </c>
      <c r="I387" s="42" t="s">
        <v>36</v>
      </c>
      <c r="J387" s="42" t="s">
        <v>36</v>
      </c>
      <c r="K387" s="9" t="s">
        <v>595</v>
      </c>
      <c r="L387" s="11">
        <v>53</v>
      </c>
      <c r="M387" s="11">
        <v>12</v>
      </c>
      <c r="N387" s="11" t="s">
        <v>35</v>
      </c>
      <c r="O387" s="11" t="s">
        <v>35</v>
      </c>
      <c r="P387" s="11" t="s">
        <v>35</v>
      </c>
      <c r="Q387" s="11" t="s">
        <v>35</v>
      </c>
      <c r="R387" s="11" t="s">
        <v>35</v>
      </c>
      <c r="S387" s="11" t="s">
        <v>35</v>
      </c>
      <c r="T387" s="11" t="s">
        <v>35</v>
      </c>
      <c r="U387" s="11">
        <v>1</v>
      </c>
      <c r="V387" s="11">
        <v>7</v>
      </c>
      <c r="W387" s="11">
        <v>5</v>
      </c>
      <c r="X387" s="11">
        <v>17</v>
      </c>
      <c r="Y387" s="11" t="s">
        <v>41</v>
      </c>
      <c r="Z387" s="11">
        <v>57</v>
      </c>
      <c r="AA387" s="11">
        <v>815</v>
      </c>
      <c r="AB387" s="11">
        <v>13</v>
      </c>
      <c r="AC387" s="11">
        <v>38712</v>
      </c>
      <c r="AD387" s="11">
        <v>12639</v>
      </c>
      <c r="AE387" s="42" t="s">
        <v>36</v>
      </c>
      <c r="AF387" s="42" t="s">
        <v>36</v>
      </c>
      <c r="AG387" s="11">
        <v>2025</v>
      </c>
      <c r="AH387" s="11" t="s">
        <v>194</v>
      </c>
    </row>
    <row r="388" spans="1:34" x14ac:dyDescent="0.25">
      <c r="A388" s="7">
        <v>187</v>
      </c>
      <c r="B388" s="11" t="s">
        <v>585</v>
      </c>
      <c r="C388" s="11" t="s">
        <v>604</v>
      </c>
      <c r="D388" s="11">
        <v>7.5</v>
      </c>
      <c r="E388" s="8">
        <v>7.5</v>
      </c>
      <c r="F388" s="7" t="str">
        <f t="array" ref="F388">_xlfn.IFS(E388&lt;1,"0 - 0.9",E388&lt;=2,"1 to 2",E388&lt;=5,"3 to 5",E388&lt;=10,"6 to 10",E388&lt;=20,"11 to 20",E388&lt;=50,"21 to 50",E388&lt;=100,"51 to 100",E388&lt;=200,"101 to 200",E388&gt;200,"Above 200")</f>
        <v>6 to 10</v>
      </c>
      <c r="G388" s="11" t="s">
        <v>605</v>
      </c>
      <c r="H388" s="47" t="s">
        <v>1552</v>
      </c>
      <c r="I388" s="42" t="s">
        <v>36</v>
      </c>
      <c r="J388" s="42" t="s">
        <v>36</v>
      </c>
      <c r="K388" s="9" t="s">
        <v>595</v>
      </c>
      <c r="L388" s="11">
        <v>56</v>
      </c>
      <c r="M388" s="11">
        <v>8</v>
      </c>
      <c r="N388" s="11" t="s">
        <v>35</v>
      </c>
      <c r="O388" s="11" t="s">
        <v>35</v>
      </c>
      <c r="P388" s="11" t="s">
        <v>35</v>
      </c>
      <c r="Q388" s="11" t="s">
        <v>35</v>
      </c>
      <c r="R388" s="11" t="s">
        <v>35</v>
      </c>
      <c r="S388" s="11" t="s">
        <v>35</v>
      </c>
      <c r="T388" s="11" t="s">
        <v>35</v>
      </c>
      <c r="U388" s="11">
        <v>1</v>
      </c>
      <c r="V388" s="11">
        <v>3</v>
      </c>
      <c r="W388" s="11">
        <v>4</v>
      </c>
      <c r="X388" s="11">
        <v>16</v>
      </c>
      <c r="Y388" s="11" t="s">
        <v>41</v>
      </c>
      <c r="Z388" s="11">
        <v>40</v>
      </c>
      <c r="AA388" s="11">
        <v>738</v>
      </c>
      <c r="AB388" s="11">
        <v>10</v>
      </c>
      <c r="AC388" s="11">
        <v>39121</v>
      </c>
      <c r="AD388" s="11">
        <v>11402</v>
      </c>
      <c r="AE388" s="42" t="s">
        <v>36</v>
      </c>
      <c r="AF388" s="42" t="s">
        <v>36</v>
      </c>
      <c r="AG388" s="11">
        <v>2025</v>
      </c>
      <c r="AH388" s="11" t="s">
        <v>194</v>
      </c>
    </row>
    <row r="389" spans="1:34" x14ac:dyDescent="0.25">
      <c r="A389" s="7">
        <v>188</v>
      </c>
      <c r="B389" s="11" t="s">
        <v>585</v>
      </c>
      <c r="C389" s="11" t="s">
        <v>606</v>
      </c>
      <c r="D389" s="11">
        <v>7.5</v>
      </c>
      <c r="E389" s="8">
        <v>7.5</v>
      </c>
      <c r="F389" s="7" t="str">
        <f t="array" ref="F389">_xlfn.IFS(E389&lt;1,"0 - 0.9",E389&lt;=2,"1 to 2",E389&lt;=5,"3 to 5",E389&lt;=10,"6 to 10",E389&lt;=20,"11 to 20",E389&lt;=50,"21 to 50",E389&lt;=100,"51 to 100",E389&lt;=200,"101 to 200",E389&gt;200,"Above 200")</f>
        <v>6 to 10</v>
      </c>
      <c r="G389" s="11" t="s">
        <v>607</v>
      </c>
      <c r="H389" s="47" t="s">
        <v>1552</v>
      </c>
      <c r="I389" s="42" t="s">
        <v>36</v>
      </c>
      <c r="J389" s="42" t="s">
        <v>36</v>
      </c>
      <c r="K389" s="9" t="s">
        <v>608</v>
      </c>
      <c r="L389" s="11">
        <v>59</v>
      </c>
      <c r="M389" s="11">
        <v>10</v>
      </c>
      <c r="N389" s="11" t="s">
        <v>35</v>
      </c>
      <c r="O389" s="11" t="s">
        <v>35</v>
      </c>
      <c r="P389" s="11" t="s">
        <v>35</v>
      </c>
      <c r="Q389" s="11" t="s">
        <v>35</v>
      </c>
      <c r="R389" s="11" t="s">
        <v>35</v>
      </c>
      <c r="S389" s="11" t="s">
        <v>35</v>
      </c>
      <c r="T389" s="11" t="s">
        <v>35</v>
      </c>
      <c r="U389" s="11">
        <v>1</v>
      </c>
      <c r="V389" s="11">
        <v>3</v>
      </c>
      <c r="W389" s="11">
        <v>3</v>
      </c>
      <c r="X389" s="11">
        <v>4</v>
      </c>
      <c r="Y389" s="11" t="s">
        <v>41</v>
      </c>
      <c r="Z389" s="11">
        <v>15</v>
      </c>
      <c r="AA389" s="11">
        <v>227</v>
      </c>
      <c r="AB389" s="11">
        <v>6</v>
      </c>
      <c r="AC389" s="11">
        <v>41922</v>
      </c>
      <c r="AD389" s="11">
        <v>19106</v>
      </c>
      <c r="AE389" s="42" t="s">
        <v>36</v>
      </c>
      <c r="AF389" s="42" t="s">
        <v>36</v>
      </c>
      <c r="AG389" s="11">
        <v>2025</v>
      </c>
      <c r="AH389" s="11" t="s">
        <v>194</v>
      </c>
    </row>
    <row r="390" spans="1:34" x14ac:dyDescent="0.25">
      <c r="A390" s="7">
        <v>189</v>
      </c>
      <c r="B390" s="11" t="s">
        <v>585</v>
      </c>
      <c r="C390" s="11" t="s">
        <v>609</v>
      </c>
      <c r="D390" s="11">
        <v>7.5</v>
      </c>
      <c r="E390" s="8">
        <v>7.5</v>
      </c>
      <c r="F390" s="7" t="str">
        <f t="array" ref="F390">_xlfn.IFS(E390&lt;1,"0 - 0.9",E390&lt;=2,"1 to 2",E390&lt;=5,"3 to 5",E390&lt;=10,"6 to 10",E390&lt;=20,"11 to 20",E390&lt;=50,"21 to 50",E390&lt;=100,"51 to 100",E390&lt;=200,"101 to 200",E390&gt;200,"Above 200")</f>
        <v>6 to 10</v>
      </c>
      <c r="G390" s="11" t="s">
        <v>610</v>
      </c>
      <c r="H390" s="47" t="s">
        <v>1552</v>
      </c>
      <c r="I390" s="42" t="s">
        <v>36</v>
      </c>
      <c r="J390" s="42" t="s">
        <v>36</v>
      </c>
      <c r="K390" s="9" t="s">
        <v>608</v>
      </c>
      <c r="L390" s="11">
        <v>50</v>
      </c>
      <c r="M390" s="11">
        <v>13</v>
      </c>
      <c r="N390" s="11" t="s">
        <v>35</v>
      </c>
      <c r="O390" s="11" t="s">
        <v>35</v>
      </c>
      <c r="P390" s="11" t="s">
        <v>35</v>
      </c>
      <c r="Q390" s="11" t="s">
        <v>35</v>
      </c>
      <c r="R390" s="11" t="s">
        <v>35</v>
      </c>
      <c r="S390" s="11" t="s">
        <v>35</v>
      </c>
      <c r="T390" s="11" t="s">
        <v>35</v>
      </c>
      <c r="U390" s="11">
        <v>2</v>
      </c>
      <c r="V390" s="11">
        <v>3</v>
      </c>
      <c r="W390" s="11">
        <v>3</v>
      </c>
      <c r="X390" s="11">
        <v>3</v>
      </c>
      <c r="Y390" s="11" t="s">
        <v>41</v>
      </c>
      <c r="Z390" s="11">
        <v>61</v>
      </c>
      <c r="AA390" s="11">
        <v>892</v>
      </c>
      <c r="AB390" s="11">
        <v>5</v>
      </c>
      <c r="AC390" s="11">
        <v>42944</v>
      </c>
      <c r="AD390" s="11">
        <v>14424</v>
      </c>
      <c r="AE390" s="42" t="s">
        <v>36</v>
      </c>
      <c r="AF390" s="42" t="s">
        <v>36</v>
      </c>
      <c r="AG390" s="7">
        <v>2025</v>
      </c>
      <c r="AH390" s="7" t="s">
        <v>194</v>
      </c>
    </row>
    <row r="391" spans="1:34" x14ac:dyDescent="0.25">
      <c r="A391" s="7">
        <v>190</v>
      </c>
      <c r="B391" s="11" t="s">
        <v>585</v>
      </c>
      <c r="C391" s="11" t="s">
        <v>611</v>
      </c>
      <c r="D391" s="11">
        <v>7.5</v>
      </c>
      <c r="E391" s="8">
        <v>7.5</v>
      </c>
      <c r="F391" s="7" t="str">
        <f t="array" ref="F391">_xlfn.IFS(E391&lt;1,"0 - 0.9",E391&lt;=2,"1 to 2",E391&lt;=5,"3 to 5",E391&lt;=10,"6 to 10",E391&lt;=20,"11 to 20",E391&lt;=50,"21 to 50",E391&lt;=100,"51 to 100",E391&lt;=200,"101 to 200",E391&gt;200,"Above 200")</f>
        <v>6 to 10</v>
      </c>
      <c r="G391" s="11" t="s">
        <v>612</v>
      </c>
      <c r="H391" s="47" t="s">
        <v>1552</v>
      </c>
      <c r="I391" s="42" t="s">
        <v>36</v>
      </c>
      <c r="J391" s="42" t="s">
        <v>36</v>
      </c>
      <c r="K391" s="9" t="s">
        <v>608</v>
      </c>
      <c r="L391" s="11">
        <v>50</v>
      </c>
      <c r="M391" s="11">
        <v>18</v>
      </c>
      <c r="N391" s="11" t="s">
        <v>35</v>
      </c>
      <c r="O391" s="11" t="s">
        <v>35</v>
      </c>
      <c r="P391" s="11" t="s">
        <v>35</v>
      </c>
      <c r="Q391" s="11" t="s">
        <v>35</v>
      </c>
      <c r="R391" s="11" t="s">
        <v>35</v>
      </c>
      <c r="S391" s="11" t="s">
        <v>35</v>
      </c>
      <c r="T391" s="11" t="s">
        <v>35</v>
      </c>
      <c r="U391" s="11">
        <v>1</v>
      </c>
      <c r="V391" s="11">
        <v>2</v>
      </c>
      <c r="W391" s="11">
        <v>3</v>
      </c>
      <c r="X391" s="11">
        <v>7</v>
      </c>
      <c r="Y391" s="11" t="s">
        <v>41</v>
      </c>
      <c r="Z391" s="11">
        <v>29</v>
      </c>
      <c r="AA391" s="11">
        <v>491</v>
      </c>
      <c r="AB391" s="11">
        <v>6</v>
      </c>
      <c r="AC391" s="11">
        <v>38664</v>
      </c>
      <c r="AD391" s="11">
        <v>14297</v>
      </c>
      <c r="AE391" s="42" t="s">
        <v>36</v>
      </c>
      <c r="AF391" s="42" t="s">
        <v>36</v>
      </c>
      <c r="AG391" s="7">
        <v>2025</v>
      </c>
      <c r="AH391" s="7" t="s">
        <v>194</v>
      </c>
    </row>
    <row r="392" spans="1:34" x14ac:dyDescent="0.25">
      <c r="A392" s="7">
        <v>191</v>
      </c>
      <c r="B392" s="11" t="s">
        <v>585</v>
      </c>
      <c r="C392" s="11" t="s">
        <v>613</v>
      </c>
      <c r="D392" s="11">
        <v>7.5</v>
      </c>
      <c r="E392" s="8">
        <v>7.5</v>
      </c>
      <c r="F392" s="7" t="str">
        <f t="array" ref="F392">_xlfn.IFS(E392&lt;1,"0 - 0.9",E392&lt;=2,"1 to 2",E392&lt;=5,"3 to 5",E392&lt;=10,"6 to 10",E392&lt;=20,"11 to 20",E392&lt;=50,"21 to 50",E392&lt;=100,"51 to 100",E392&lt;=200,"101 to 200",E392&gt;200,"Above 200")</f>
        <v>6 to 10</v>
      </c>
      <c r="G392" s="11" t="s">
        <v>614</v>
      </c>
      <c r="H392" s="47" t="s">
        <v>1552</v>
      </c>
      <c r="I392" s="42" t="s">
        <v>36</v>
      </c>
      <c r="J392" s="42" t="s">
        <v>36</v>
      </c>
      <c r="K392" s="9" t="s">
        <v>608</v>
      </c>
      <c r="L392" s="11">
        <v>52</v>
      </c>
      <c r="M392" s="11">
        <v>16</v>
      </c>
      <c r="N392" s="11" t="s">
        <v>35</v>
      </c>
      <c r="O392" s="11" t="s">
        <v>35</v>
      </c>
      <c r="P392" s="11" t="s">
        <v>35</v>
      </c>
      <c r="Q392" s="11" t="s">
        <v>35</v>
      </c>
      <c r="R392" s="11" t="s">
        <v>35</v>
      </c>
      <c r="S392" s="11" t="s">
        <v>35</v>
      </c>
      <c r="T392" s="11" t="s">
        <v>35</v>
      </c>
      <c r="U392" s="11">
        <v>1</v>
      </c>
      <c r="V392" s="11">
        <v>2</v>
      </c>
      <c r="W392" s="11">
        <v>2</v>
      </c>
      <c r="X392" s="11">
        <v>4</v>
      </c>
      <c r="Y392" s="11" t="s">
        <v>41</v>
      </c>
      <c r="Z392" s="11">
        <v>53</v>
      </c>
      <c r="AA392" s="11">
        <v>557</v>
      </c>
      <c r="AB392" s="11">
        <v>5</v>
      </c>
      <c r="AC392" s="11">
        <v>39654</v>
      </c>
      <c r="AD392" s="11">
        <v>15257</v>
      </c>
      <c r="AE392" s="42" t="s">
        <v>36</v>
      </c>
      <c r="AF392" s="42" t="s">
        <v>36</v>
      </c>
      <c r="AG392" s="11">
        <v>2025</v>
      </c>
      <c r="AH392" s="11" t="s">
        <v>194</v>
      </c>
    </row>
    <row r="393" spans="1:34" x14ac:dyDescent="0.25">
      <c r="A393" s="7">
        <v>192</v>
      </c>
      <c r="B393" s="11" t="s">
        <v>585</v>
      </c>
      <c r="C393" s="11" t="s">
        <v>615</v>
      </c>
      <c r="D393" s="11">
        <v>7.5</v>
      </c>
      <c r="E393" s="8">
        <v>7.5</v>
      </c>
      <c r="F393" s="7" t="str">
        <f t="array" ref="F393">_xlfn.IFS(E393&lt;1,"0 - 0.9",E393&lt;=2,"1 to 2",E393&lt;=5,"3 to 5",E393&lt;=10,"6 to 10",E393&lt;=20,"11 to 20",E393&lt;=50,"21 to 50",E393&lt;=100,"51 to 100",E393&lt;=200,"101 to 200",E393&gt;200,"Above 200")</f>
        <v>6 to 10</v>
      </c>
      <c r="G393" s="11" t="s">
        <v>616</v>
      </c>
      <c r="H393" s="47" t="s">
        <v>1552</v>
      </c>
      <c r="I393" s="42" t="s">
        <v>36</v>
      </c>
      <c r="J393" s="42" t="s">
        <v>36</v>
      </c>
      <c r="K393" s="9" t="s">
        <v>608</v>
      </c>
      <c r="L393" s="11">
        <v>55</v>
      </c>
      <c r="M393" s="11">
        <v>21</v>
      </c>
      <c r="N393" s="11" t="s">
        <v>35</v>
      </c>
      <c r="O393" s="11" t="s">
        <v>35</v>
      </c>
      <c r="P393" s="11" t="s">
        <v>35</v>
      </c>
      <c r="Q393" s="11" t="s">
        <v>35</v>
      </c>
      <c r="R393" s="11" t="s">
        <v>35</v>
      </c>
      <c r="S393" s="11" t="s">
        <v>35</v>
      </c>
      <c r="T393" s="11" t="s">
        <v>35</v>
      </c>
      <c r="U393" s="11">
        <v>1</v>
      </c>
      <c r="V393" s="11">
        <v>2</v>
      </c>
      <c r="W393" s="11">
        <v>2</v>
      </c>
      <c r="X393" s="11">
        <v>3</v>
      </c>
      <c r="Y393" s="11" t="s">
        <v>41</v>
      </c>
      <c r="Z393" s="11">
        <v>71</v>
      </c>
      <c r="AA393" s="11">
        <v>989</v>
      </c>
      <c r="AB393" s="11">
        <v>5</v>
      </c>
      <c r="AC393" s="11">
        <v>42154</v>
      </c>
      <c r="AD393" s="11">
        <v>15573</v>
      </c>
      <c r="AE393" s="42" t="s">
        <v>36</v>
      </c>
      <c r="AF393" s="42" t="s">
        <v>36</v>
      </c>
      <c r="AG393" s="11">
        <v>2025</v>
      </c>
      <c r="AH393" s="11" t="s">
        <v>194</v>
      </c>
    </row>
    <row r="394" spans="1:34" x14ac:dyDescent="0.25">
      <c r="A394" s="7">
        <v>193</v>
      </c>
      <c r="B394" s="11" t="s">
        <v>585</v>
      </c>
      <c r="C394" s="11" t="s">
        <v>617</v>
      </c>
      <c r="D394" s="11">
        <v>31.5</v>
      </c>
      <c r="E394" s="8">
        <v>31.5</v>
      </c>
      <c r="F394" s="7" t="str">
        <f t="array" ref="F394">_xlfn.IFS(E394&lt;1,"0 - 0.9",E394&lt;=2,"1 to 2",E394&lt;=5,"3 to 5",E394&lt;=10,"6 to 10",E394&lt;=20,"11 to 20",E394&lt;=50,"21 to 50",E394&lt;=100,"51 to 100",E394&lt;=200,"101 to 200",E394&gt;200,"Above 200")</f>
        <v>21 to 50</v>
      </c>
      <c r="G394" s="11" t="s">
        <v>618</v>
      </c>
      <c r="H394" s="47" t="s">
        <v>1552</v>
      </c>
      <c r="I394" s="42" t="s">
        <v>36</v>
      </c>
      <c r="J394" s="42" t="s">
        <v>36</v>
      </c>
      <c r="K394" s="9" t="s">
        <v>608</v>
      </c>
      <c r="L394" s="11">
        <v>51</v>
      </c>
      <c r="M394" s="11">
        <v>17</v>
      </c>
      <c r="N394" s="11" t="s">
        <v>35</v>
      </c>
      <c r="O394" s="11" t="s">
        <v>35</v>
      </c>
      <c r="P394" s="11" t="s">
        <v>35</v>
      </c>
      <c r="Q394" s="11" t="s">
        <v>35</v>
      </c>
      <c r="R394" s="11" t="s">
        <v>35</v>
      </c>
      <c r="S394" s="11" t="s">
        <v>35</v>
      </c>
      <c r="T394" s="11" t="s">
        <v>35</v>
      </c>
      <c r="U394" s="11">
        <v>2</v>
      </c>
      <c r="V394" s="11">
        <v>3</v>
      </c>
      <c r="W394" s="11">
        <v>2</v>
      </c>
      <c r="X394" s="11">
        <v>3</v>
      </c>
      <c r="Y394" s="11" t="s">
        <v>41</v>
      </c>
      <c r="Z394" s="11">
        <v>33</v>
      </c>
      <c r="AA394" s="11">
        <v>631</v>
      </c>
      <c r="AB394" s="11">
        <v>5</v>
      </c>
      <c r="AC394" s="11">
        <v>41275</v>
      </c>
      <c r="AD394" s="11">
        <v>16300</v>
      </c>
      <c r="AE394" s="42" t="s">
        <v>36</v>
      </c>
      <c r="AF394" s="42" t="s">
        <v>36</v>
      </c>
      <c r="AG394" s="11">
        <v>2025</v>
      </c>
      <c r="AH394" s="11" t="s">
        <v>194</v>
      </c>
    </row>
    <row r="395" spans="1:34" x14ac:dyDescent="0.25">
      <c r="A395" s="7">
        <v>194</v>
      </c>
      <c r="B395" s="11" t="s">
        <v>585</v>
      </c>
      <c r="C395" s="11" t="s">
        <v>619</v>
      </c>
      <c r="D395" s="11">
        <v>31.5</v>
      </c>
      <c r="E395" s="8">
        <v>31.5</v>
      </c>
      <c r="F395" s="7" t="str">
        <f t="array" ref="F395">_xlfn.IFS(E395&lt;1,"0 - 0.9",E395&lt;=2,"1 to 2",E395&lt;=5,"3 to 5",E395&lt;=10,"6 to 10",E395&lt;=20,"11 to 20",E395&lt;=50,"21 to 50",E395&lt;=100,"51 to 100",E395&lt;=200,"101 to 200",E395&gt;200,"Above 200")</f>
        <v>21 to 50</v>
      </c>
      <c r="G395" s="11" t="s">
        <v>620</v>
      </c>
      <c r="H395" s="47" t="s">
        <v>1552</v>
      </c>
      <c r="I395" s="42" t="s">
        <v>36</v>
      </c>
      <c r="J395" s="42" t="s">
        <v>36</v>
      </c>
      <c r="K395" s="9" t="s">
        <v>608</v>
      </c>
      <c r="L395" s="11">
        <v>53</v>
      </c>
      <c r="M395" s="11">
        <v>18</v>
      </c>
      <c r="N395" s="11" t="s">
        <v>35</v>
      </c>
      <c r="O395" s="11" t="s">
        <v>35</v>
      </c>
      <c r="P395" s="11" t="s">
        <v>35</v>
      </c>
      <c r="Q395" s="11" t="s">
        <v>35</v>
      </c>
      <c r="R395" s="11" t="s">
        <v>35</v>
      </c>
      <c r="S395" s="11" t="s">
        <v>35</v>
      </c>
      <c r="T395" s="11" t="s">
        <v>35</v>
      </c>
      <c r="U395" s="11">
        <v>1</v>
      </c>
      <c r="V395" s="11">
        <v>2</v>
      </c>
      <c r="W395" s="11">
        <v>3</v>
      </c>
      <c r="X395" s="11">
        <v>3</v>
      </c>
      <c r="Y395" s="11" t="s">
        <v>41</v>
      </c>
      <c r="Z395" s="11">
        <v>41</v>
      </c>
      <c r="AA395" s="11">
        <v>686</v>
      </c>
      <c r="AB395" s="11">
        <v>5</v>
      </c>
      <c r="AC395" s="11">
        <v>42136</v>
      </c>
      <c r="AD395" s="11">
        <v>15515</v>
      </c>
      <c r="AE395" s="42" t="s">
        <v>36</v>
      </c>
      <c r="AF395" s="42" t="s">
        <v>36</v>
      </c>
      <c r="AG395" s="7">
        <v>2025</v>
      </c>
      <c r="AH395" s="7" t="s">
        <v>194</v>
      </c>
    </row>
    <row r="396" spans="1:34" x14ac:dyDescent="0.25">
      <c r="A396" s="7">
        <v>195</v>
      </c>
      <c r="B396" s="11" t="s">
        <v>585</v>
      </c>
      <c r="C396" s="11" t="s">
        <v>621</v>
      </c>
      <c r="D396" s="11">
        <v>5.0999999999999996</v>
      </c>
      <c r="E396" s="8">
        <v>5.0999999999999996</v>
      </c>
      <c r="F396" s="7" t="str">
        <f t="array" ref="F396">_xlfn.IFS(E396&lt;1,"0 - 0.9",E396&lt;=2,"1 to 2",E396&lt;=5,"3 to 5",E396&lt;=10,"6 to 10",E396&lt;=20,"11 to 20",E396&lt;=50,"21 to 50",E396&lt;=100,"51 to 100",E396&lt;=200,"101 to 200",E396&gt;200,"Above 200")</f>
        <v>6 to 10</v>
      </c>
      <c r="G396" s="11" t="s">
        <v>622</v>
      </c>
      <c r="H396" s="47" t="s">
        <v>1552</v>
      </c>
      <c r="I396" s="42" t="s">
        <v>36</v>
      </c>
      <c r="J396" s="42" t="s">
        <v>36</v>
      </c>
      <c r="K396" s="9" t="s">
        <v>623</v>
      </c>
      <c r="L396" s="11">
        <v>76</v>
      </c>
      <c r="M396" s="11">
        <v>7</v>
      </c>
      <c r="N396" s="11">
        <v>0.01</v>
      </c>
      <c r="O396" s="11">
        <v>5.0000000000000001E-3</v>
      </c>
      <c r="P396" s="11">
        <v>1010</v>
      </c>
      <c r="Q396" s="11" t="s">
        <v>61</v>
      </c>
      <c r="R396" s="11">
        <v>42.7</v>
      </c>
      <c r="S396" s="11">
        <v>164</v>
      </c>
      <c r="T396" s="11">
        <v>0.85699999999999998</v>
      </c>
      <c r="U396" s="11">
        <v>2</v>
      </c>
      <c r="V396" s="11">
        <v>2</v>
      </c>
      <c r="W396" s="11">
        <v>3</v>
      </c>
      <c r="X396" s="11">
        <v>3</v>
      </c>
      <c r="Y396" s="11" t="s">
        <v>41</v>
      </c>
      <c r="Z396" s="11">
        <v>111</v>
      </c>
      <c r="AA396" s="11">
        <v>856</v>
      </c>
      <c r="AB396" s="11">
        <v>4</v>
      </c>
      <c r="AC396" s="11">
        <v>37935</v>
      </c>
      <c r="AD396" s="11">
        <v>24850</v>
      </c>
      <c r="AE396" s="42" t="s">
        <v>36</v>
      </c>
      <c r="AF396" s="42" t="s">
        <v>36</v>
      </c>
      <c r="AG396" s="7">
        <v>2024</v>
      </c>
      <c r="AH396" s="7" t="s">
        <v>624</v>
      </c>
    </row>
    <row r="397" spans="1:34" x14ac:dyDescent="0.25">
      <c r="A397" s="7">
        <v>196</v>
      </c>
      <c r="B397" s="11" t="s">
        <v>585</v>
      </c>
      <c r="C397" s="11" t="s">
        <v>621</v>
      </c>
      <c r="D397" s="11">
        <v>5.0999999999999996</v>
      </c>
      <c r="E397" s="8">
        <v>5.0999999999999996</v>
      </c>
      <c r="F397" s="7" t="str">
        <f t="array" ref="F397">_xlfn.IFS(E397&lt;1,"0 - 0.9",E397&lt;=2,"1 to 2",E397&lt;=5,"3 to 5",E397&lt;=10,"6 to 10",E397&lt;=20,"11 to 20",E397&lt;=50,"21 to 50",E397&lt;=100,"51 to 100",E397&lt;=200,"101 to 200",E397&gt;200,"Above 200")</f>
        <v>6 to 10</v>
      </c>
      <c r="G397" s="11" t="s">
        <v>625</v>
      </c>
      <c r="H397" s="47" t="s">
        <v>1552</v>
      </c>
      <c r="I397" s="42" t="s">
        <v>36</v>
      </c>
      <c r="J397" s="42" t="s">
        <v>36</v>
      </c>
      <c r="K397" s="9" t="s">
        <v>623</v>
      </c>
      <c r="L397" s="11">
        <v>72</v>
      </c>
      <c r="M397" s="11">
        <v>5</v>
      </c>
      <c r="N397" s="11">
        <v>0.01</v>
      </c>
      <c r="O397" s="11">
        <v>2.0000000000000001E-4</v>
      </c>
      <c r="P397" s="11">
        <v>300</v>
      </c>
      <c r="Q397" s="11" t="s">
        <v>61</v>
      </c>
      <c r="R397" s="11">
        <v>43.5</v>
      </c>
      <c r="S397" s="11">
        <v>152</v>
      </c>
      <c r="T397" s="11">
        <v>0.85699999999999998</v>
      </c>
      <c r="U397" s="11">
        <v>3</v>
      </c>
      <c r="V397" s="11">
        <v>2</v>
      </c>
      <c r="W397" s="11">
        <v>3</v>
      </c>
      <c r="X397" s="11">
        <v>3</v>
      </c>
      <c r="Y397" s="11" t="s">
        <v>41</v>
      </c>
      <c r="Z397" s="11">
        <v>106</v>
      </c>
      <c r="AA397" s="11">
        <v>953</v>
      </c>
      <c r="AB397" s="11">
        <v>4</v>
      </c>
      <c r="AC397" s="11">
        <v>37009</v>
      </c>
      <c r="AD397" s="11">
        <v>24444</v>
      </c>
      <c r="AE397" s="42" t="s">
        <v>36</v>
      </c>
      <c r="AF397" s="42" t="s">
        <v>36</v>
      </c>
      <c r="AG397" s="11">
        <v>2024</v>
      </c>
      <c r="AH397" s="11" t="s">
        <v>624</v>
      </c>
    </row>
    <row r="398" spans="1:34" x14ac:dyDescent="0.25">
      <c r="A398" s="7">
        <v>197</v>
      </c>
      <c r="B398" s="11" t="s">
        <v>585</v>
      </c>
      <c r="C398" s="11" t="s">
        <v>621</v>
      </c>
      <c r="D398" s="11">
        <v>7.5</v>
      </c>
      <c r="E398" s="8">
        <v>7.5</v>
      </c>
      <c r="F398" s="7" t="str">
        <f t="array" ref="F398">_xlfn.IFS(E398&lt;1,"0 - 0.9",E398&lt;=2,"1 to 2",E398&lt;=5,"3 to 5",E398&lt;=10,"6 to 10",E398&lt;=20,"11 to 20",E398&lt;=50,"21 to 50",E398&lt;=100,"51 to 100",E398&lt;=200,"101 to 200",E398&gt;200,"Above 200")</f>
        <v>6 to 10</v>
      </c>
      <c r="G398" s="11" t="s">
        <v>626</v>
      </c>
      <c r="H398" s="47" t="s">
        <v>1552</v>
      </c>
      <c r="I398" s="42" t="s">
        <v>36</v>
      </c>
      <c r="J398" s="42" t="s">
        <v>36</v>
      </c>
      <c r="K398" s="9" t="s">
        <v>623</v>
      </c>
      <c r="L398" s="11">
        <v>72</v>
      </c>
      <c r="M398" s="11">
        <v>6</v>
      </c>
      <c r="N398" s="11">
        <v>0.01</v>
      </c>
      <c r="O398" s="11">
        <v>5.0000000000000001E-3</v>
      </c>
      <c r="P398" s="11">
        <v>830</v>
      </c>
      <c r="Q398" s="11" t="s">
        <v>61</v>
      </c>
      <c r="R398" s="11">
        <v>40.5</v>
      </c>
      <c r="S398" s="11">
        <v>162</v>
      </c>
      <c r="T398" s="11">
        <v>0.85699999999999998</v>
      </c>
      <c r="U398" s="11">
        <v>4</v>
      </c>
      <c r="V398" s="11">
        <v>3</v>
      </c>
      <c r="W398" s="11">
        <v>3</v>
      </c>
      <c r="X398" s="11">
        <v>3</v>
      </c>
      <c r="Y398" s="11" t="s">
        <v>41</v>
      </c>
      <c r="Z398" s="11">
        <v>175</v>
      </c>
      <c r="AA398" s="11">
        <v>815</v>
      </c>
      <c r="AB398" s="11">
        <v>4</v>
      </c>
      <c r="AC398" s="11">
        <v>38803</v>
      </c>
      <c r="AD398" s="11">
        <v>22248</v>
      </c>
      <c r="AE398" s="42" t="s">
        <v>36</v>
      </c>
      <c r="AF398" s="42" t="s">
        <v>36</v>
      </c>
      <c r="AG398" s="11">
        <v>2024</v>
      </c>
      <c r="AH398" s="11" t="s">
        <v>624</v>
      </c>
    </row>
    <row r="399" spans="1:34" x14ac:dyDescent="0.25">
      <c r="A399" s="7">
        <v>198</v>
      </c>
      <c r="B399" s="11" t="s">
        <v>585</v>
      </c>
      <c r="C399" s="11" t="s">
        <v>621</v>
      </c>
      <c r="D399" s="11">
        <v>7.5</v>
      </c>
      <c r="E399" s="8">
        <v>7.5</v>
      </c>
      <c r="F399" s="7" t="str">
        <f t="array" ref="F399">_xlfn.IFS(E399&lt;1,"0 - 0.9",E399&lt;=2,"1 to 2",E399&lt;=5,"3 to 5",E399&lt;=10,"6 to 10",E399&lt;=20,"11 to 20",E399&lt;=50,"21 to 50",E399&lt;=100,"51 to 100",E399&lt;=200,"101 to 200",E399&gt;200,"Above 200")</f>
        <v>6 to 10</v>
      </c>
      <c r="G399" s="11" t="s">
        <v>627</v>
      </c>
      <c r="H399" s="47" t="s">
        <v>1552</v>
      </c>
      <c r="I399" s="42" t="s">
        <v>36</v>
      </c>
      <c r="J399" s="42" t="s">
        <v>36</v>
      </c>
      <c r="K399" s="9" t="s">
        <v>623</v>
      </c>
      <c r="L399" s="11">
        <v>71</v>
      </c>
      <c r="M399" s="11">
        <v>7</v>
      </c>
      <c r="N399" s="11">
        <v>0.01</v>
      </c>
      <c r="O399" s="11">
        <v>2.0000000000000001E-4</v>
      </c>
      <c r="P399" s="11">
        <v>1006</v>
      </c>
      <c r="Q399" s="11" t="s">
        <v>61</v>
      </c>
      <c r="R399" s="11">
        <v>40.200000000000003</v>
      </c>
      <c r="S399" s="11">
        <v>162</v>
      </c>
      <c r="T399" s="11">
        <v>0.85699999999999998</v>
      </c>
      <c r="U399" s="11">
        <v>1</v>
      </c>
      <c r="V399" s="11">
        <v>2</v>
      </c>
      <c r="W399" s="11">
        <v>2</v>
      </c>
      <c r="X399" s="11">
        <v>3</v>
      </c>
      <c r="Y399" s="11" t="s">
        <v>41</v>
      </c>
      <c r="Z399" s="11">
        <v>61</v>
      </c>
      <c r="AA399" s="11">
        <v>690</v>
      </c>
      <c r="AB399" s="11">
        <v>4</v>
      </c>
      <c r="AC399" s="11">
        <v>37277</v>
      </c>
      <c r="AD399" s="11">
        <v>25923</v>
      </c>
      <c r="AE399" s="42" t="s">
        <v>36</v>
      </c>
      <c r="AF399" s="42" t="s">
        <v>36</v>
      </c>
      <c r="AG399" s="11">
        <v>2024</v>
      </c>
      <c r="AH399" s="11" t="s">
        <v>624</v>
      </c>
    </row>
    <row r="400" spans="1:34" x14ac:dyDescent="0.25">
      <c r="A400" s="7">
        <v>199</v>
      </c>
      <c r="B400" s="11" t="s">
        <v>585</v>
      </c>
      <c r="C400" s="11" t="s">
        <v>621</v>
      </c>
      <c r="D400" s="11">
        <v>7.5</v>
      </c>
      <c r="E400" s="8">
        <v>7.5</v>
      </c>
      <c r="F400" s="7" t="str">
        <f t="array" ref="F400">_xlfn.IFS(E400&lt;1,"0 - 0.9",E400&lt;=2,"1 to 2",E400&lt;=5,"3 to 5",E400&lt;=10,"6 to 10",E400&lt;=20,"11 to 20",E400&lt;=50,"21 to 50",E400&lt;=100,"51 to 100",E400&lt;=200,"101 to 200",E400&gt;200,"Above 200")</f>
        <v>6 to 10</v>
      </c>
      <c r="G400" s="11" t="s">
        <v>628</v>
      </c>
      <c r="H400" s="47" t="s">
        <v>1552</v>
      </c>
      <c r="I400" s="42" t="s">
        <v>36</v>
      </c>
      <c r="J400" s="42" t="s">
        <v>36</v>
      </c>
      <c r="K400" s="9" t="s">
        <v>623</v>
      </c>
      <c r="L400" s="11">
        <v>61</v>
      </c>
      <c r="M400" s="11">
        <v>9</v>
      </c>
      <c r="N400" s="11">
        <v>0.01</v>
      </c>
      <c r="O400" s="11">
        <v>4.0000000000000001E-3</v>
      </c>
      <c r="P400" s="11">
        <v>836</v>
      </c>
      <c r="Q400" s="11" t="s">
        <v>61</v>
      </c>
      <c r="R400" s="11">
        <v>40.299999999999997</v>
      </c>
      <c r="S400" s="11">
        <v>156</v>
      </c>
      <c r="T400" s="11">
        <v>0.85699999999999998</v>
      </c>
      <c r="U400" s="11">
        <v>4</v>
      </c>
      <c r="V400" s="11">
        <v>3</v>
      </c>
      <c r="W400" s="11">
        <v>3</v>
      </c>
      <c r="X400" s="11">
        <v>5</v>
      </c>
      <c r="Y400" s="11" t="s">
        <v>41</v>
      </c>
      <c r="Z400" s="11">
        <v>122</v>
      </c>
      <c r="AA400" s="11">
        <v>793</v>
      </c>
      <c r="AB400" s="11">
        <v>9</v>
      </c>
      <c r="AC400" s="11">
        <v>38081</v>
      </c>
      <c r="AD400" s="11">
        <v>25539</v>
      </c>
      <c r="AE400" s="42" t="s">
        <v>36</v>
      </c>
      <c r="AF400" s="42" t="s">
        <v>36</v>
      </c>
      <c r="AG400" s="11">
        <v>2024</v>
      </c>
      <c r="AH400" s="11" t="s">
        <v>624</v>
      </c>
    </row>
    <row r="401" spans="1:34" x14ac:dyDescent="0.25">
      <c r="A401" s="7">
        <v>879</v>
      </c>
      <c r="B401" s="13" t="s">
        <v>629</v>
      </c>
      <c r="C401" s="13" t="s">
        <v>630</v>
      </c>
      <c r="D401" s="13">
        <v>2.5</v>
      </c>
      <c r="E401" s="14">
        <v>2.5</v>
      </c>
      <c r="F401" s="15" t="str">
        <f t="array" ref="F401">_xlfn.IFS(E401&lt;1,"0 - 0.9",E401&lt;=2,"1 to 2",E401&lt;=5,"3 to 5",E401&lt;=10,"6 to 10",E401&lt;=20,"11 to 20",E401&lt;=50,"21 to 50",E401&lt;=100,"51 to 100",E401&lt;=200,"101 to 200",E401&gt;200,"Above 200")</f>
        <v>3 to 5</v>
      </c>
      <c r="G401" s="18" t="s">
        <v>586</v>
      </c>
      <c r="H401" s="47" t="s">
        <v>1552</v>
      </c>
      <c r="I401" s="17"/>
      <c r="J401" s="17"/>
      <c r="K401" s="16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  <c r="AC401" s="17"/>
      <c r="AD401" s="17"/>
      <c r="AE401" s="17"/>
      <c r="AF401" s="17"/>
      <c r="AG401" s="16"/>
      <c r="AH401" s="16"/>
    </row>
    <row r="402" spans="1:34" x14ac:dyDescent="0.25">
      <c r="A402" s="7">
        <v>880</v>
      </c>
      <c r="B402" s="13" t="s">
        <v>629</v>
      </c>
      <c r="C402" s="13" t="s">
        <v>630</v>
      </c>
      <c r="D402" s="13">
        <v>2.5</v>
      </c>
      <c r="E402" s="14">
        <v>2.5</v>
      </c>
      <c r="F402" s="15" t="str">
        <f t="array" ref="F402">_xlfn.IFS(E402&lt;1,"0 - 0.9",E402&lt;=2,"1 to 2",E402&lt;=5,"3 to 5",E402&lt;=10,"6 to 10",E402&lt;=20,"11 to 20",E402&lt;=50,"21 to 50",E402&lt;=100,"51 to 100",E402&lt;=200,"101 to 200",E402&gt;200,"Above 200")</f>
        <v>3 to 5</v>
      </c>
      <c r="G402" s="18" t="s">
        <v>589</v>
      </c>
      <c r="H402" s="47" t="s">
        <v>1552</v>
      </c>
      <c r="I402" s="17"/>
      <c r="J402" s="17"/>
      <c r="K402" s="16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</row>
    <row r="403" spans="1:34" x14ac:dyDescent="0.25">
      <c r="A403" s="7">
        <v>881</v>
      </c>
      <c r="B403" s="13" t="s">
        <v>629</v>
      </c>
      <c r="C403" s="13" t="s">
        <v>630</v>
      </c>
      <c r="D403" s="13">
        <v>2.5</v>
      </c>
      <c r="E403" s="14">
        <v>2.5</v>
      </c>
      <c r="F403" s="15" t="str">
        <f t="array" ref="F403">_xlfn.IFS(E403&lt;1,"0 - 0.9",E403&lt;=2,"1 to 2",E403&lt;=5,"3 to 5",E403&lt;=10,"6 to 10",E403&lt;=20,"11 to 20",E403&lt;=50,"21 to 50",E403&lt;=100,"51 to 100",E403&lt;=200,"101 to 200",E403&gt;200,"Above 200")</f>
        <v>3 to 5</v>
      </c>
      <c r="G403" s="18" t="s">
        <v>591</v>
      </c>
      <c r="H403" s="47" t="s">
        <v>1552</v>
      </c>
      <c r="I403" s="17"/>
      <c r="J403" s="17"/>
      <c r="K403" s="16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</row>
    <row r="404" spans="1:34" x14ac:dyDescent="0.25">
      <c r="A404" s="7">
        <v>882</v>
      </c>
      <c r="B404" s="13" t="s">
        <v>629</v>
      </c>
      <c r="C404" s="13" t="s">
        <v>631</v>
      </c>
      <c r="D404" s="13">
        <v>5.0999999999999996</v>
      </c>
      <c r="E404" s="14">
        <v>5.0999999999999996</v>
      </c>
      <c r="F404" s="15" t="str">
        <f t="array" ref="F404">_xlfn.IFS(E404&lt;1,"0 - 0.9",E404&lt;=2,"1 to 2",E404&lt;=5,"3 to 5",E404&lt;=10,"6 to 10",E404&lt;=20,"11 to 20",E404&lt;=50,"21 to 50",E404&lt;=100,"51 to 100",E404&lt;=200,"101 to 200",E404&gt;200,"Above 200")</f>
        <v>6 to 10</v>
      </c>
      <c r="G404" s="18" t="s">
        <v>593</v>
      </c>
      <c r="H404" s="47" t="s">
        <v>1552</v>
      </c>
      <c r="I404" s="17"/>
      <c r="J404" s="17"/>
      <c r="K404" s="16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</row>
    <row r="405" spans="1:34" x14ac:dyDescent="0.25">
      <c r="A405" s="7">
        <v>883</v>
      </c>
      <c r="B405" s="13" t="s">
        <v>629</v>
      </c>
      <c r="C405" s="13" t="s">
        <v>631</v>
      </c>
      <c r="D405" s="13">
        <v>5.0999999999999996</v>
      </c>
      <c r="E405" s="14">
        <v>5.0999999999999996</v>
      </c>
      <c r="F405" s="15" t="str">
        <f t="array" ref="F405">_xlfn.IFS(E405&lt;1,"0 - 0.9",E405&lt;=2,"1 to 2",E405&lt;=5,"3 to 5",E405&lt;=10,"6 to 10",E405&lt;=20,"11 to 20",E405&lt;=50,"21 to 50",E405&lt;=100,"51 to 100",E405&lt;=200,"101 to 200",E405&gt;200,"Above 200")</f>
        <v>6 to 10</v>
      </c>
      <c r="G405" s="18" t="s">
        <v>596</v>
      </c>
      <c r="H405" s="47" t="s">
        <v>1552</v>
      </c>
      <c r="I405" s="17"/>
      <c r="J405" s="17"/>
      <c r="K405" s="16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</row>
    <row r="406" spans="1:34" x14ac:dyDescent="0.25">
      <c r="A406" s="7">
        <v>884</v>
      </c>
      <c r="B406" s="13" t="s">
        <v>629</v>
      </c>
      <c r="C406" s="13" t="s">
        <v>631</v>
      </c>
      <c r="D406" s="13">
        <v>7.5</v>
      </c>
      <c r="E406" s="14">
        <v>7.5</v>
      </c>
      <c r="F406" s="15" t="str">
        <f t="array" ref="F406">_xlfn.IFS(E406&lt;1,"0 - 0.9",E406&lt;=2,"1 to 2",E406&lt;=5,"3 to 5",E406&lt;=10,"6 to 10",E406&lt;=20,"11 to 20",E406&lt;=50,"21 to 50",E406&lt;=100,"51 to 100",E406&lt;=200,"101 to 200",E406&gt;200,"Above 200")</f>
        <v>6 to 10</v>
      </c>
      <c r="G406" s="18" t="s">
        <v>598</v>
      </c>
      <c r="H406" s="47" t="s">
        <v>1552</v>
      </c>
      <c r="I406" s="17"/>
      <c r="J406" s="17"/>
      <c r="K406" s="16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</row>
    <row r="407" spans="1:34" x14ac:dyDescent="0.25">
      <c r="A407" s="7">
        <v>885</v>
      </c>
      <c r="B407" s="13" t="s">
        <v>629</v>
      </c>
      <c r="C407" s="13" t="s">
        <v>631</v>
      </c>
      <c r="D407" s="13">
        <v>7.5</v>
      </c>
      <c r="E407" s="14">
        <v>7.5</v>
      </c>
      <c r="F407" s="15" t="str">
        <f t="array" ref="F407">_xlfn.IFS(E407&lt;1,"0 - 0.9",E407&lt;=2,"1 to 2",E407&lt;=5,"3 to 5",E407&lt;=10,"6 to 10",E407&lt;=20,"11 to 20",E407&lt;=50,"21 to 50",E407&lt;=100,"51 to 100",E407&lt;=200,"101 to 200",E407&gt;200,"Above 200")</f>
        <v>6 to 10</v>
      </c>
      <c r="G407" s="18" t="s">
        <v>600</v>
      </c>
      <c r="H407" s="47" t="s">
        <v>1552</v>
      </c>
      <c r="I407" s="17"/>
      <c r="J407" s="17"/>
      <c r="K407" s="16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</row>
    <row r="408" spans="1:34" x14ac:dyDescent="0.25">
      <c r="A408" s="7">
        <v>886</v>
      </c>
      <c r="B408" s="13" t="s">
        <v>629</v>
      </c>
      <c r="C408" s="13" t="s">
        <v>631</v>
      </c>
      <c r="D408" s="13">
        <v>7.5</v>
      </c>
      <c r="E408" s="14">
        <v>7.5</v>
      </c>
      <c r="F408" s="15" t="str">
        <f t="array" ref="F408">_xlfn.IFS(E408&lt;1,"0 - 0.9",E408&lt;=2,"1 to 2",E408&lt;=5,"3 to 5",E408&lt;=10,"6 to 10",E408&lt;=20,"11 to 20",E408&lt;=50,"21 to 50",E408&lt;=100,"51 to 100",E408&lt;=200,"101 to 200",E408&gt;200,"Above 200")</f>
        <v>6 to 10</v>
      </c>
      <c r="G408" s="18" t="s">
        <v>602</v>
      </c>
      <c r="H408" s="47" t="s">
        <v>1552</v>
      </c>
      <c r="I408" s="17"/>
      <c r="J408" s="17"/>
      <c r="K408" s="16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</row>
    <row r="409" spans="1:34" x14ac:dyDescent="0.25">
      <c r="A409" s="7">
        <v>887</v>
      </c>
      <c r="B409" s="15" t="s">
        <v>629</v>
      </c>
      <c r="C409" s="13" t="s">
        <v>631</v>
      </c>
      <c r="D409" s="13">
        <v>7.5</v>
      </c>
      <c r="E409" s="14">
        <v>7.5</v>
      </c>
      <c r="F409" s="15" t="str">
        <f t="array" ref="F409">_xlfn.IFS(E409&lt;1,"0 - 0.9",E409&lt;=2,"1 to 2",E409&lt;=5,"3 to 5",E409&lt;=10,"6 to 10",E409&lt;=20,"11 to 20",E409&lt;=50,"21 to 50",E409&lt;=100,"51 to 100",E409&lt;=200,"101 to 200",E409&gt;200,"Above 200")</f>
        <v>6 to 10</v>
      </c>
      <c r="G409" s="18" t="s">
        <v>604</v>
      </c>
      <c r="H409" s="47" t="s">
        <v>1552</v>
      </c>
      <c r="I409" s="17"/>
      <c r="J409" s="17"/>
      <c r="K409" s="16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  <c r="AC409" s="17"/>
      <c r="AD409" s="17"/>
      <c r="AE409" s="17"/>
      <c r="AF409" s="17"/>
      <c r="AG409" s="16"/>
      <c r="AH409" s="16"/>
    </row>
    <row r="410" spans="1:34" x14ac:dyDescent="0.25">
      <c r="A410" s="7">
        <v>888</v>
      </c>
      <c r="B410" s="15" t="s">
        <v>629</v>
      </c>
      <c r="C410" s="13" t="s">
        <v>631</v>
      </c>
      <c r="D410" s="13">
        <v>7.5</v>
      </c>
      <c r="E410" s="14">
        <v>7.5</v>
      </c>
      <c r="F410" s="15" t="str">
        <f t="array" ref="F410">_xlfn.IFS(E410&lt;1,"0 - 0.9",E410&lt;=2,"1 to 2",E410&lt;=5,"3 to 5",E410&lt;=10,"6 to 10",E410&lt;=20,"11 to 20",E410&lt;=50,"21 to 50",E410&lt;=100,"51 to 100",E410&lt;=200,"101 to 200",E410&gt;200,"Above 200")</f>
        <v>6 to 10</v>
      </c>
      <c r="G410" s="18" t="s">
        <v>606</v>
      </c>
      <c r="H410" s="47" t="s">
        <v>1552</v>
      </c>
      <c r="I410" s="17"/>
      <c r="J410" s="17"/>
      <c r="K410" s="16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  <c r="AC410" s="17"/>
      <c r="AD410" s="17"/>
      <c r="AE410" s="17"/>
      <c r="AF410" s="17"/>
      <c r="AG410" s="16"/>
      <c r="AH410" s="16"/>
    </row>
    <row r="411" spans="1:34" x14ac:dyDescent="0.25">
      <c r="A411" s="7">
        <v>889</v>
      </c>
      <c r="B411" s="15" t="s">
        <v>629</v>
      </c>
      <c r="C411" s="13" t="s">
        <v>631</v>
      </c>
      <c r="D411" s="13">
        <v>7.5</v>
      </c>
      <c r="E411" s="14">
        <v>7.5</v>
      </c>
      <c r="F411" s="15" t="str">
        <f t="array" ref="F411">_xlfn.IFS(E411&lt;1,"0 - 0.9",E411&lt;=2,"1 to 2",E411&lt;=5,"3 to 5",E411&lt;=10,"6 to 10",E411&lt;=20,"11 to 20",E411&lt;=50,"21 to 50",E411&lt;=100,"51 to 100",E411&lt;=200,"101 to 200",E411&gt;200,"Above 200")</f>
        <v>6 to 10</v>
      </c>
      <c r="G411" s="18" t="s">
        <v>609</v>
      </c>
      <c r="H411" s="47" t="s">
        <v>1552</v>
      </c>
      <c r="I411" s="17"/>
      <c r="J411" s="17"/>
      <c r="K411" s="16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</row>
    <row r="412" spans="1:34" x14ac:dyDescent="0.25">
      <c r="A412" s="7">
        <v>890</v>
      </c>
      <c r="B412" s="15" t="s">
        <v>629</v>
      </c>
      <c r="C412" s="13" t="s">
        <v>631</v>
      </c>
      <c r="D412" s="13">
        <v>7.5</v>
      </c>
      <c r="E412" s="14">
        <v>7.5</v>
      </c>
      <c r="F412" s="15" t="str">
        <f t="array" ref="F412">_xlfn.IFS(E412&lt;1,"0 - 0.9",E412&lt;=2,"1 to 2",E412&lt;=5,"3 to 5",E412&lt;=10,"6 to 10",E412&lt;=20,"11 to 20",E412&lt;=50,"21 to 50",E412&lt;=100,"51 to 100",E412&lt;=200,"101 to 200",E412&gt;200,"Above 200")</f>
        <v>6 to 10</v>
      </c>
      <c r="G412" s="18" t="s">
        <v>611</v>
      </c>
      <c r="H412" s="47" t="s">
        <v>1552</v>
      </c>
      <c r="I412" s="17"/>
      <c r="J412" s="17"/>
      <c r="K412" s="16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</row>
    <row r="413" spans="1:34" x14ac:dyDescent="0.25">
      <c r="A413" s="7">
        <v>891</v>
      </c>
      <c r="B413" s="15" t="s">
        <v>629</v>
      </c>
      <c r="C413" s="13" t="s">
        <v>631</v>
      </c>
      <c r="D413" s="13">
        <v>7.5</v>
      </c>
      <c r="E413" s="14">
        <v>7.5</v>
      </c>
      <c r="F413" s="15" t="str">
        <f t="array" ref="F413">_xlfn.IFS(E413&lt;1,"0 - 0.9",E413&lt;=2,"1 to 2",E413&lt;=5,"3 to 5",E413&lt;=10,"6 to 10",E413&lt;=20,"11 to 20",E413&lt;=50,"21 to 50",E413&lt;=100,"51 to 100",E413&lt;=200,"101 to 200",E413&gt;200,"Above 200")</f>
        <v>6 to 10</v>
      </c>
      <c r="G413" s="18" t="s">
        <v>613</v>
      </c>
      <c r="H413" s="47" t="s">
        <v>1552</v>
      </c>
      <c r="I413" s="17"/>
      <c r="J413" s="17"/>
      <c r="K413" s="16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  <c r="AC413" s="17"/>
      <c r="AD413" s="17"/>
      <c r="AE413" s="17"/>
      <c r="AF413" s="17"/>
      <c r="AG413" s="16"/>
      <c r="AH413" s="16"/>
    </row>
    <row r="414" spans="1:34" x14ac:dyDescent="0.25">
      <c r="A414" s="7">
        <v>892</v>
      </c>
      <c r="B414" s="15" t="s">
        <v>629</v>
      </c>
      <c r="C414" s="13" t="s">
        <v>631</v>
      </c>
      <c r="D414" s="13">
        <v>7.5</v>
      </c>
      <c r="E414" s="14">
        <v>7.5</v>
      </c>
      <c r="F414" s="15" t="str">
        <f t="array" ref="F414">_xlfn.IFS(E414&lt;1,"0 - 0.9",E414&lt;=2,"1 to 2",E414&lt;=5,"3 to 5",E414&lt;=10,"6 to 10",E414&lt;=20,"11 to 20",E414&lt;=50,"21 to 50",E414&lt;=100,"51 to 100",E414&lt;=200,"101 to 200",E414&gt;200,"Above 200")</f>
        <v>6 to 10</v>
      </c>
      <c r="G414" s="18" t="s">
        <v>615</v>
      </c>
      <c r="H414" s="47" t="s">
        <v>1552</v>
      </c>
      <c r="I414" s="17"/>
      <c r="J414" s="17"/>
      <c r="K414" s="16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  <c r="AC414" s="17"/>
      <c r="AD414" s="17"/>
      <c r="AE414" s="17"/>
      <c r="AF414" s="17"/>
      <c r="AG414" s="16"/>
      <c r="AH414" s="16"/>
    </row>
    <row r="415" spans="1:34" x14ac:dyDescent="0.25">
      <c r="A415" s="7">
        <v>893</v>
      </c>
      <c r="B415" s="15" t="s">
        <v>629</v>
      </c>
      <c r="C415" s="13" t="s">
        <v>631</v>
      </c>
      <c r="D415" s="13">
        <v>31.5</v>
      </c>
      <c r="E415" s="14">
        <v>31.5</v>
      </c>
      <c r="F415" s="15" t="str">
        <f t="array" ref="F415">_xlfn.IFS(E415&lt;1,"0 - 0.9",E415&lt;=2,"1 to 2",E415&lt;=5,"3 to 5",E415&lt;=10,"6 to 10",E415&lt;=20,"11 to 20",E415&lt;=50,"21 to 50",E415&lt;=100,"51 to 100",E415&lt;=200,"101 to 200",E415&gt;200,"Above 200")</f>
        <v>21 to 50</v>
      </c>
      <c r="G415" s="18" t="s">
        <v>617</v>
      </c>
      <c r="H415" s="47" t="s">
        <v>1552</v>
      </c>
      <c r="I415" s="17"/>
      <c r="J415" s="17"/>
      <c r="K415" s="16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  <c r="AC415" s="17"/>
      <c r="AD415" s="17"/>
      <c r="AE415" s="17"/>
      <c r="AF415" s="17"/>
      <c r="AG415" s="16"/>
      <c r="AH415" s="16"/>
    </row>
    <row r="416" spans="1:34" x14ac:dyDescent="0.25">
      <c r="A416" s="7">
        <v>894</v>
      </c>
      <c r="B416" s="15" t="s">
        <v>629</v>
      </c>
      <c r="C416" s="13" t="s">
        <v>631</v>
      </c>
      <c r="D416" s="13">
        <v>31.5</v>
      </c>
      <c r="E416" s="14">
        <v>31.5</v>
      </c>
      <c r="F416" s="15" t="str">
        <f t="array" ref="F416">_xlfn.IFS(E416&lt;1,"0 - 0.9",E416&lt;=2,"1 to 2",E416&lt;=5,"3 to 5",E416&lt;=10,"6 to 10",E416&lt;=20,"11 to 20",E416&lt;=50,"21 to 50",E416&lt;=100,"51 to 100",E416&lt;=200,"101 to 200",E416&gt;200,"Above 200")</f>
        <v>21 to 50</v>
      </c>
      <c r="G416" s="18" t="s">
        <v>619</v>
      </c>
      <c r="H416" s="47" t="s">
        <v>1552</v>
      </c>
      <c r="I416" s="17"/>
      <c r="J416" s="17"/>
      <c r="K416" s="16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</row>
    <row r="417" spans="1:34" x14ac:dyDescent="0.25">
      <c r="A417" s="7">
        <v>895</v>
      </c>
      <c r="B417" s="25" t="s">
        <v>585</v>
      </c>
      <c r="C417" s="18" t="s">
        <v>632</v>
      </c>
      <c r="D417" s="18">
        <v>5.0999999999999996</v>
      </c>
      <c r="E417" s="19">
        <v>5.0999999999999996</v>
      </c>
      <c r="F417" s="15" t="str">
        <f t="array" ref="F417">_xlfn.IFS(E417&lt;1,"0 - 0.9",E417&lt;=2,"1 to 2",E417&lt;=5,"3 to 5",E417&lt;=10,"6 to 10",E417&lt;=20,"11 to 20",E417&lt;=50,"21 to 50",E417&lt;=100,"51 to 100",E417&lt;=200,"101 to 200",E417&gt;200,"Above 200")</f>
        <v>6 to 10</v>
      </c>
      <c r="G417" s="18" t="s">
        <v>621</v>
      </c>
      <c r="H417" s="47" t="s">
        <v>1552</v>
      </c>
      <c r="I417" s="17"/>
      <c r="J417" s="17"/>
      <c r="K417" s="16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</row>
    <row r="418" spans="1:34" x14ac:dyDescent="0.25">
      <c r="A418" s="7">
        <v>897</v>
      </c>
      <c r="B418" s="25" t="s">
        <v>585</v>
      </c>
      <c r="C418" s="18" t="s">
        <v>633</v>
      </c>
      <c r="D418" s="18">
        <v>7.5</v>
      </c>
      <c r="E418" s="19">
        <v>7.5</v>
      </c>
      <c r="F418" s="15" t="str">
        <f t="array" ref="F418">_xlfn.IFS(E418&lt;1,"0 - 0.9",E418&lt;=2,"1 to 2",E418&lt;=5,"3 to 5",E418&lt;=10,"6 to 10",E418&lt;=20,"11 to 20",E418&lt;=50,"21 to 50",E418&lt;=100,"51 to 100",E418&lt;=200,"101 to 200",E418&gt;200,"Above 200")</f>
        <v>6 to 10</v>
      </c>
      <c r="G418" s="18" t="s">
        <v>621</v>
      </c>
      <c r="H418" s="47" t="s">
        <v>1552</v>
      </c>
      <c r="I418" s="17"/>
      <c r="J418" s="17"/>
      <c r="K418" s="16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  <c r="AC418" s="17"/>
      <c r="AD418" s="17"/>
      <c r="AE418" s="17"/>
      <c r="AF418" s="17"/>
      <c r="AG418" s="16"/>
      <c r="AH418" s="16"/>
    </row>
    <row r="419" spans="1:34" x14ac:dyDescent="0.25">
      <c r="A419" s="7">
        <v>200</v>
      </c>
      <c r="B419" s="11" t="s">
        <v>634</v>
      </c>
      <c r="C419" s="11" t="s">
        <v>635</v>
      </c>
      <c r="D419" s="11">
        <v>20</v>
      </c>
      <c r="E419" s="8">
        <v>20</v>
      </c>
      <c r="F419" s="7" t="str">
        <f t="array" ref="F419">_xlfn.IFS(E419&lt;1,"0 - 0.9",E419&lt;=2,"1 to 2",E419&lt;=5,"3 to 5",E419&lt;=10,"6 to 10",E419&lt;=20,"11 to 20",E419&lt;=50,"21 to 50",E419&lt;=100,"51 to 100",E419&lt;=200,"101 to 200",E419&gt;200,"Above 200")</f>
        <v>11 to 20</v>
      </c>
      <c r="G419" s="11">
        <v>25003</v>
      </c>
      <c r="H419" s="47" t="s">
        <v>1552</v>
      </c>
      <c r="I419" s="42" t="s">
        <v>36</v>
      </c>
      <c r="J419" s="42" t="s">
        <v>36</v>
      </c>
      <c r="K419" s="9" t="s">
        <v>636</v>
      </c>
      <c r="L419" s="11">
        <v>68</v>
      </c>
      <c r="M419" s="11">
        <v>17</v>
      </c>
      <c r="N419" s="11" t="s">
        <v>35</v>
      </c>
      <c r="O419" s="11" t="s">
        <v>35</v>
      </c>
      <c r="P419" s="11" t="s">
        <v>35</v>
      </c>
      <c r="Q419" s="11" t="s">
        <v>35</v>
      </c>
      <c r="R419" s="11" t="s">
        <v>35</v>
      </c>
      <c r="S419" s="11" t="s">
        <v>35</v>
      </c>
      <c r="T419" s="11" t="s">
        <v>35</v>
      </c>
      <c r="U419" s="11">
        <v>5</v>
      </c>
      <c r="V419" s="11">
        <v>2</v>
      </c>
      <c r="W419" s="11">
        <v>16</v>
      </c>
      <c r="X419" s="11">
        <v>5</v>
      </c>
      <c r="Y419" s="11" t="s">
        <v>41</v>
      </c>
      <c r="Z419" s="11">
        <v>104</v>
      </c>
      <c r="AA419" s="11">
        <v>951</v>
      </c>
      <c r="AB419" s="11">
        <v>4</v>
      </c>
      <c r="AC419" s="11">
        <v>36472</v>
      </c>
      <c r="AD419" s="11">
        <v>9079</v>
      </c>
      <c r="AE419" s="42" t="s">
        <v>36</v>
      </c>
      <c r="AF419" s="42" t="s">
        <v>36</v>
      </c>
      <c r="AG419" s="11">
        <v>2025</v>
      </c>
      <c r="AH419" s="11" t="s">
        <v>291</v>
      </c>
    </row>
    <row r="420" spans="1:34" x14ac:dyDescent="0.25">
      <c r="A420" s="7">
        <v>201</v>
      </c>
      <c r="B420" s="11" t="s">
        <v>634</v>
      </c>
      <c r="C420" s="11" t="s">
        <v>637</v>
      </c>
      <c r="D420" s="11">
        <v>20</v>
      </c>
      <c r="E420" s="8">
        <v>20</v>
      </c>
      <c r="F420" s="7" t="str">
        <f t="array" ref="F420">_xlfn.IFS(E420&lt;1,"0 - 0.9",E420&lt;=2,"1 to 2",E420&lt;=5,"3 to 5",E420&lt;=10,"6 to 10",E420&lt;=20,"11 to 20",E420&lt;=50,"21 to 50",E420&lt;=100,"51 to 100",E420&lt;=200,"101 to 200",E420&gt;200,"Above 200")</f>
        <v>11 to 20</v>
      </c>
      <c r="G420" s="11">
        <v>25002</v>
      </c>
      <c r="H420" s="47" t="s">
        <v>1552</v>
      </c>
      <c r="I420" s="42" t="s">
        <v>36</v>
      </c>
      <c r="J420" s="42" t="s">
        <v>36</v>
      </c>
      <c r="K420" s="9" t="s">
        <v>636</v>
      </c>
      <c r="L420" s="11">
        <v>57</v>
      </c>
      <c r="M420" s="11">
        <v>21</v>
      </c>
      <c r="N420" s="11" t="s">
        <v>35</v>
      </c>
      <c r="O420" s="11" t="s">
        <v>35</v>
      </c>
      <c r="P420" s="11" t="s">
        <v>35</v>
      </c>
      <c r="Q420" s="11" t="s">
        <v>35</v>
      </c>
      <c r="R420" s="11" t="s">
        <v>35</v>
      </c>
      <c r="S420" s="11" t="s">
        <v>35</v>
      </c>
      <c r="T420" s="11" t="s">
        <v>35</v>
      </c>
      <c r="U420" s="11">
        <v>5</v>
      </c>
      <c r="V420" s="11">
        <v>3</v>
      </c>
      <c r="W420" s="11">
        <v>13</v>
      </c>
      <c r="X420" s="11">
        <v>3</v>
      </c>
      <c r="Y420" s="11" t="s">
        <v>41</v>
      </c>
      <c r="Z420" s="11">
        <v>163</v>
      </c>
      <c r="AA420" s="11">
        <v>1116</v>
      </c>
      <c r="AB420" s="11">
        <v>4</v>
      </c>
      <c r="AC420" s="11">
        <v>34713</v>
      </c>
      <c r="AD420" s="11">
        <v>9874</v>
      </c>
      <c r="AE420" s="42" t="s">
        <v>36</v>
      </c>
      <c r="AF420" s="42" t="s">
        <v>36</v>
      </c>
      <c r="AG420" s="11">
        <v>2025</v>
      </c>
      <c r="AH420" s="11" t="s">
        <v>291</v>
      </c>
    </row>
    <row r="421" spans="1:34" x14ac:dyDescent="0.25">
      <c r="A421" s="7">
        <v>202</v>
      </c>
      <c r="B421" s="11" t="s">
        <v>634</v>
      </c>
      <c r="C421" s="11" t="s">
        <v>638</v>
      </c>
      <c r="D421" s="11" t="s">
        <v>639</v>
      </c>
      <c r="E421" s="8">
        <v>20</v>
      </c>
      <c r="F421" s="7" t="str">
        <f t="array" ref="F421">_xlfn.IFS(E421&lt;1,"0 - 0.9",E421&lt;=2,"1 to 2",E421&lt;=5,"3 to 5",E421&lt;=10,"6 to 10",E421&lt;=20,"11 to 20",E421&lt;=50,"21 to 50",E421&lt;=100,"51 to 100",E421&lt;=200,"101 to 200",E421&gt;200,"Above 200")</f>
        <v>11 to 20</v>
      </c>
      <c r="G421" s="11" t="s">
        <v>640</v>
      </c>
      <c r="H421" s="47" t="s">
        <v>1552</v>
      </c>
      <c r="I421" s="42" t="s">
        <v>36</v>
      </c>
      <c r="J421" s="42" t="s">
        <v>36</v>
      </c>
      <c r="K421" s="9" t="s">
        <v>636</v>
      </c>
      <c r="L421" s="11">
        <v>63</v>
      </c>
      <c r="M421" s="11">
        <v>20</v>
      </c>
      <c r="N421" s="11" t="s">
        <v>35</v>
      </c>
      <c r="O421" s="11" t="s">
        <v>35</v>
      </c>
      <c r="P421" s="11" t="s">
        <v>35</v>
      </c>
      <c r="Q421" s="11" t="s">
        <v>35</v>
      </c>
      <c r="R421" s="11" t="s">
        <v>35</v>
      </c>
      <c r="S421" s="11" t="s">
        <v>35</v>
      </c>
      <c r="T421" s="11" t="s">
        <v>35</v>
      </c>
      <c r="U421" s="11">
        <v>1</v>
      </c>
      <c r="V421" s="11">
        <v>3</v>
      </c>
      <c r="W421" s="11">
        <v>3</v>
      </c>
      <c r="X421" s="11">
        <v>4</v>
      </c>
      <c r="Y421" s="11" t="s">
        <v>41</v>
      </c>
      <c r="Z421" s="11">
        <v>75</v>
      </c>
      <c r="AA421" s="11">
        <v>1501</v>
      </c>
      <c r="AB421" s="11">
        <v>6</v>
      </c>
      <c r="AC421" s="11">
        <v>41549</v>
      </c>
      <c r="AD421" s="11">
        <v>28482</v>
      </c>
      <c r="AE421" s="42" t="s">
        <v>36</v>
      </c>
      <c r="AF421" s="42" t="s">
        <v>36</v>
      </c>
      <c r="AG421" s="11">
        <v>2025</v>
      </c>
      <c r="AH421" s="7" t="s">
        <v>291</v>
      </c>
    </row>
    <row r="422" spans="1:34" x14ac:dyDescent="0.25">
      <c r="A422" s="7">
        <v>203</v>
      </c>
      <c r="B422" s="11" t="s">
        <v>634</v>
      </c>
      <c r="C422" s="11" t="s">
        <v>641</v>
      </c>
      <c r="D422" s="11" t="s">
        <v>639</v>
      </c>
      <c r="E422" s="8">
        <v>20</v>
      </c>
      <c r="F422" s="7" t="str">
        <f t="array" ref="F422">_xlfn.IFS(E422&lt;1,"0 - 0.9",E422&lt;=2,"1 to 2",E422&lt;=5,"3 to 5",E422&lt;=10,"6 to 10",E422&lt;=20,"11 to 20",E422&lt;=50,"21 to 50",E422&lt;=100,"51 to 100",E422&lt;=200,"101 to 200",E422&gt;200,"Above 200")</f>
        <v>11 to 20</v>
      </c>
      <c r="G422" s="11" t="s">
        <v>642</v>
      </c>
      <c r="H422" s="47" t="s">
        <v>1552</v>
      </c>
      <c r="I422" s="42" t="s">
        <v>36</v>
      </c>
      <c r="J422" s="42" t="s">
        <v>36</v>
      </c>
      <c r="K422" s="9" t="s">
        <v>636</v>
      </c>
      <c r="L422" s="11">
        <v>56</v>
      </c>
      <c r="M422" s="11">
        <v>23</v>
      </c>
      <c r="N422" s="11" t="s">
        <v>35</v>
      </c>
      <c r="O422" s="11" t="s">
        <v>35</v>
      </c>
      <c r="P422" s="11" t="s">
        <v>35</v>
      </c>
      <c r="Q422" s="11" t="s">
        <v>35</v>
      </c>
      <c r="R422" s="11" t="s">
        <v>35</v>
      </c>
      <c r="S422" s="11" t="s">
        <v>35</v>
      </c>
      <c r="T422" s="11" t="s">
        <v>35</v>
      </c>
      <c r="U422" s="11">
        <v>2</v>
      </c>
      <c r="V422" s="11">
        <v>2</v>
      </c>
      <c r="W422" s="11">
        <v>2</v>
      </c>
      <c r="X422" s="11">
        <v>3</v>
      </c>
      <c r="Y422" s="11" t="s">
        <v>41</v>
      </c>
      <c r="Z422" s="11">
        <v>114</v>
      </c>
      <c r="AA422" s="11">
        <v>2089</v>
      </c>
      <c r="AB422" s="11">
        <v>4</v>
      </c>
      <c r="AC422" s="11">
        <v>40532</v>
      </c>
      <c r="AD422" s="11">
        <v>19581</v>
      </c>
      <c r="AE422" s="42" t="s">
        <v>36</v>
      </c>
      <c r="AF422" s="42" t="s">
        <v>36</v>
      </c>
      <c r="AG422" s="11">
        <v>2025</v>
      </c>
      <c r="AH422" s="11" t="s">
        <v>291</v>
      </c>
    </row>
    <row r="423" spans="1:34" x14ac:dyDescent="0.25">
      <c r="A423" s="7">
        <v>204</v>
      </c>
      <c r="B423" s="11" t="s">
        <v>634</v>
      </c>
      <c r="C423" s="11" t="s">
        <v>643</v>
      </c>
      <c r="D423" s="11">
        <v>2.5</v>
      </c>
      <c r="E423" s="8">
        <v>2.5</v>
      </c>
      <c r="F423" s="7" t="str">
        <f t="array" ref="F423">_xlfn.IFS(E423&lt;1,"0 - 0.9",E423&lt;=2,"1 to 2",E423&lt;=5,"3 to 5",E423&lt;=10,"6 to 10",E423&lt;=20,"11 to 20",E423&lt;=50,"21 to 50",E423&lt;=100,"51 to 100",E423&lt;=200,"101 to 200",E423&gt;200,"Above 200")</f>
        <v>3 to 5</v>
      </c>
      <c r="G423" s="11" t="s">
        <v>644</v>
      </c>
      <c r="H423" s="47" t="s">
        <v>1552</v>
      </c>
      <c r="I423" s="42" t="s">
        <v>36</v>
      </c>
      <c r="J423" s="42" t="s">
        <v>36</v>
      </c>
      <c r="K423" s="9" t="s">
        <v>645</v>
      </c>
      <c r="L423" s="11">
        <v>55</v>
      </c>
      <c r="M423" s="11">
        <v>23</v>
      </c>
      <c r="N423" s="11" t="s">
        <v>35</v>
      </c>
      <c r="O423" s="11" t="s">
        <v>35</v>
      </c>
      <c r="P423" s="11" t="s">
        <v>35</v>
      </c>
      <c r="Q423" s="11" t="s">
        <v>35</v>
      </c>
      <c r="R423" s="11" t="s">
        <v>35</v>
      </c>
      <c r="S423" s="11" t="s">
        <v>35</v>
      </c>
      <c r="T423" s="11" t="s">
        <v>35</v>
      </c>
      <c r="U423" s="11">
        <v>9</v>
      </c>
      <c r="V423" s="11">
        <v>2</v>
      </c>
      <c r="W423" s="11">
        <v>2</v>
      </c>
      <c r="X423" s="11">
        <v>2</v>
      </c>
      <c r="Y423" s="11" t="s">
        <v>41</v>
      </c>
      <c r="Z423" s="11">
        <v>187</v>
      </c>
      <c r="AA423" s="11">
        <v>2496</v>
      </c>
      <c r="AB423" s="11">
        <v>4</v>
      </c>
      <c r="AC423" s="11">
        <v>41562</v>
      </c>
      <c r="AD423" s="11">
        <v>21545</v>
      </c>
      <c r="AE423" s="42" t="s">
        <v>36</v>
      </c>
      <c r="AF423" s="42" t="s">
        <v>36</v>
      </c>
      <c r="AG423" s="11">
        <v>2025</v>
      </c>
      <c r="AH423" s="11" t="s">
        <v>291</v>
      </c>
    </row>
    <row r="424" spans="1:34" x14ac:dyDescent="0.25">
      <c r="A424" s="7">
        <v>205</v>
      </c>
      <c r="B424" s="11" t="s">
        <v>634</v>
      </c>
      <c r="C424" s="11" t="s">
        <v>646</v>
      </c>
      <c r="D424" s="11">
        <v>2.5</v>
      </c>
      <c r="E424" s="8">
        <v>2.5</v>
      </c>
      <c r="F424" s="7" t="str">
        <f t="array" ref="F424">_xlfn.IFS(E424&lt;1,"0 - 0.9",E424&lt;=2,"1 to 2",E424&lt;=5,"3 to 5",E424&lt;=10,"6 to 10",E424&lt;=20,"11 to 20",E424&lt;=50,"21 to 50",E424&lt;=100,"51 to 100",E424&lt;=200,"101 to 200",E424&gt;200,"Above 200")</f>
        <v>3 to 5</v>
      </c>
      <c r="G424" s="11" t="s">
        <v>647</v>
      </c>
      <c r="H424" s="47" t="s">
        <v>1552</v>
      </c>
      <c r="I424" s="42" t="s">
        <v>36</v>
      </c>
      <c r="J424" s="42" t="s">
        <v>36</v>
      </c>
      <c r="K424" s="9" t="s">
        <v>645</v>
      </c>
      <c r="L424" s="11">
        <v>55</v>
      </c>
      <c r="M424" s="11">
        <v>13</v>
      </c>
      <c r="N424" s="11" t="s">
        <v>35</v>
      </c>
      <c r="O424" s="11" t="s">
        <v>35</v>
      </c>
      <c r="P424" s="11" t="s">
        <v>35</v>
      </c>
      <c r="Q424" s="11" t="s">
        <v>35</v>
      </c>
      <c r="R424" s="11" t="s">
        <v>35</v>
      </c>
      <c r="S424" s="11" t="s">
        <v>35</v>
      </c>
      <c r="T424" s="11" t="s">
        <v>35</v>
      </c>
      <c r="U424" s="11">
        <v>5</v>
      </c>
      <c r="V424" s="11">
        <v>2</v>
      </c>
      <c r="W424" s="11">
        <v>4</v>
      </c>
      <c r="X424" s="11">
        <v>4</v>
      </c>
      <c r="Y424" s="11" t="s">
        <v>41</v>
      </c>
      <c r="Z424" s="11">
        <v>66</v>
      </c>
      <c r="AA424" s="11">
        <v>1718</v>
      </c>
      <c r="AB424" s="11">
        <v>4</v>
      </c>
      <c r="AC424" s="11">
        <v>41275</v>
      </c>
      <c r="AD424" s="11">
        <v>21608</v>
      </c>
      <c r="AE424" s="42" t="s">
        <v>36</v>
      </c>
      <c r="AF424" s="42" t="s">
        <v>36</v>
      </c>
      <c r="AG424" s="11">
        <v>2025</v>
      </c>
      <c r="AH424" s="11" t="s">
        <v>291</v>
      </c>
    </row>
    <row r="425" spans="1:34" x14ac:dyDescent="0.25">
      <c r="A425" s="7">
        <v>206</v>
      </c>
      <c r="B425" s="11" t="s">
        <v>634</v>
      </c>
      <c r="C425" s="11" t="s">
        <v>648</v>
      </c>
      <c r="D425" s="11">
        <v>2.5</v>
      </c>
      <c r="E425" s="8">
        <v>2.5</v>
      </c>
      <c r="F425" s="7" t="str">
        <f t="array" ref="F425">_xlfn.IFS(E425&lt;1,"0 - 0.9",E425&lt;=2,"1 to 2",E425&lt;=5,"3 to 5",E425&lt;=10,"6 to 10",E425&lt;=20,"11 to 20",E425&lt;=50,"21 to 50",E425&lt;=100,"51 to 100",E425&lt;=200,"101 to 200",E425&gt;200,"Above 200")</f>
        <v>3 to 5</v>
      </c>
      <c r="G425" s="11" t="s">
        <v>649</v>
      </c>
      <c r="H425" s="47" t="s">
        <v>1552</v>
      </c>
      <c r="I425" s="42" t="s">
        <v>36</v>
      </c>
      <c r="J425" s="42" t="s">
        <v>36</v>
      </c>
      <c r="K425" s="9" t="s">
        <v>650</v>
      </c>
      <c r="L425" s="11">
        <v>47</v>
      </c>
      <c r="M425" s="11">
        <v>32</v>
      </c>
      <c r="N425" s="11" t="s">
        <v>35</v>
      </c>
      <c r="O425" s="11" t="s">
        <v>35</v>
      </c>
      <c r="P425" s="11" t="s">
        <v>35</v>
      </c>
      <c r="Q425" s="11" t="s">
        <v>35</v>
      </c>
      <c r="R425" s="11" t="s">
        <v>35</v>
      </c>
      <c r="S425" s="11" t="s">
        <v>35</v>
      </c>
      <c r="T425" s="11" t="s">
        <v>35</v>
      </c>
      <c r="U425" s="11">
        <v>1</v>
      </c>
      <c r="V425" s="11">
        <v>2</v>
      </c>
      <c r="W425" s="11">
        <v>3</v>
      </c>
      <c r="X425" s="11">
        <v>4</v>
      </c>
      <c r="Y425" s="11" t="s">
        <v>41</v>
      </c>
      <c r="Z425" s="11">
        <v>53</v>
      </c>
      <c r="AA425" s="11">
        <v>1512</v>
      </c>
      <c r="AB425" s="11">
        <v>4</v>
      </c>
      <c r="AC425" s="11">
        <v>41741</v>
      </c>
      <c r="AD425" s="11">
        <v>21652</v>
      </c>
      <c r="AE425" s="42" t="s">
        <v>36</v>
      </c>
      <c r="AF425" s="42" t="s">
        <v>36</v>
      </c>
      <c r="AG425" s="11">
        <v>2025</v>
      </c>
      <c r="AH425" s="11" t="s">
        <v>291</v>
      </c>
    </row>
    <row r="426" spans="1:34" x14ac:dyDescent="0.25">
      <c r="A426" s="7">
        <v>207</v>
      </c>
      <c r="B426" s="11" t="s">
        <v>634</v>
      </c>
      <c r="C426" s="11" t="s">
        <v>651</v>
      </c>
      <c r="D426" s="11">
        <v>1.6</v>
      </c>
      <c r="E426" s="8">
        <v>1.6</v>
      </c>
      <c r="F426" s="7" t="str">
        <f t="array" ref="F426">_xlfn.IFS(E426&lt;1,"0 - 0.9",E426&lt;=2,"1 to 2",E426&lt;=5,"3 to 5",E426&lt;=10,"6 to 10",E426&lt;=20,"11 to 20",E426&lt;=50,"21 to 50",E426&lt;=100,"51 to 100",E426&lt;=200,"101 to 200",E426&gt;200,"Above 200")</f>
        <v>1 to 2</v>
      </c>
      <c r="G426" s="11">
        <v>33100</v>
      </c>
      <c r="H426" s="47" t="s">
        <v>1552</v>
      </c>
      <c r="I426" s="42" t="s">
        <v>36</v>
      </c>
      <c r="J426" s="42" t="s">
        <v>36</v>
      </c>
      <c r="K426" s="9" t="s">
        <v>636</v>
      </c>
      <c r="L426" s="11">
        <v>43</v>
      </c>
      <c r="M426" s="11">
        <v>34</v>
      </c>
      <c r="N426" s="11" t="s">
        <v>35</v>
      </c>
      <c r="O426" s="11" t="s">
        <v>35</v>
      </c>
      <c r="P426" s="11" t="s">
        <v>35</v>
      </c>
      <c r="Q426" s="11" t="s">
        <v>35</v>
      </c>
      <c r="R426" s="11" t="s">
        <v>35</v>
      </c>
      <c r="S426" s="11" t="s">
        <v>35</v>
      </c>
      <c r="T426" s="11" t="s">
        <v>35</v>
      </c>
      <c r="U426" s="11">
        <v>2</v>
      </c>
      <c r="V426" s="11">
        <v>2</v>
      </c>
      <c r="W426" s="11">
        <v>3</v>
      </c>
      <c r="X426" s="11">
        <v>4</v>
      </c>
      <c r="Y426" s="11" t="s">
        <v>41</v>
      </c>
      <c r="Z426" s="11">
        <v>144</v>
      </c>
      <c r="AA426" s="11">
        <v>3689</v>
      </c>
      <c r="AB426" s="11">
        <v>5</v>
      </c>
      <c r="AC426" s="11">
        <v>41518</v>
      </c>
      <c r="AD426" s="11">
        <v>26756</v>
      </c>
      <c r="AE426" s="42" t="s">
        <v>36</v>
      </c>
      <c r="AF426" s="42" t="s">
        <v>36</v>
      </c>
      <c r="AG426" s="11">
        <v>2025</v>
      </c>
      <c r="AH426" s="7" t="s">
        <v>291</v>
      </c>
    </row>
    <row r="427" spans="1:34" x14ac:dyDescent="0.25">
      <c r="A427" s="7">
        <v>208</v>
      </c>
      <c r="B427" s="11" t="s">
        <v>634</v>
      </c>
      <c r="C427" s="11" t="s">
        <v>652</v>
      </c>
      <c r="D427" s="11">
        <v>1.6</v>
      </c>
      <c r="E427" s="8">
        <v>1.6</v>
      </c>
      <c r="F427" s="7" t="str">
        <f t="array" ref="F427">_xlfn.IFS(E427&lt;1,"0 - 0.9",E427&lt;=2,"1 to 2",E427&lt;=5,"3 to 5",E427&lt;=10,"6 to 10",E427&lt;=20,"11 to 20",E427&lt;=50,"21 to 50",E427&lt;=100,"51 to 100",E427&lt;=200,"101 to 200",E427&gt;200,"Above 200")</f>
        <v>1 to 2</v>
      </c>
      <c r="G427" s="11">
        <v>33101</v>
      </c>
      <c r="H427" s="47" t="s">
        <v>1552</v>
      </c>
      <c r="I427" s="42" t="s">
        <v>36</v>
      </c>
      <c r="J427" s="42" t="s">
        <v>36</v>
      </c>
      <c r="K427" s="9" t="s">
        <v>636</v>
      </c>
      <c r="L427" s="11">
        <v>54</v>
      </c>
      <c r="M427" s="11">
        <v>27</v>
      </c>
      <c r="N427" s="11" t="s">
        <v>35</v>
      </c>
      <c r="O427" s="11" t="s">
        <v>35</v>
      </c>
      <c r="P427" s="11" t="s">
        <v>35</v>
      </c>
      <c r="Q427" s="11" t="s">
        <v>35</v>
      </c>
      <c r="R427" s="11" t="s">
        <v>35</v>
      </c>
      <c r="S427" s="11" t="s">
        <v>35</v>
      </c>
      <c r="T427" s="11" t="s">
        <v>35</v>
      </c>
      <c r="U427" s="11">
        <v>2</v>
      </c>
      <c r="V427" s="11">
        <v>2</v>
      </c>
      <c r="W427" s="11">
        <v>4</v>
      </c>
      <c r="X427" s="11">
        <v>5</v>
      </c>
      <c r="Y427" s="11" t="s">
        <v>41</v>
      </c>
      <c r="Z427" s="11">
        <v>131</v>
      </c>
      <c r="AA427" s="11">
        <v>2701</v>
      </c>
      <c r="AB427" s="11">
        <v>5</v>
      </c>
      <c r="AC427" s="11">
        <v>42886</v>
      </c>
      <c r="AD427" s="11">
        <v>24721</v>
      </c>
      <c r="AE427" s="42" t="s">
        <v>36</v>
      </c>
      <c r="AF427" s="42" t="s">
        <v>36</v>
      </c>
      <c r="AG427" s="11">
        <v>2025</v>
      </c>
      <c r="AH427" s="11" t="s">
        <v>291</v>
      </c>
    </row>
    <row r="428" spans="1:34" x14ac:dyDescent="0.25">
      <c r="A428" s="7">
        <v>209</v>
      </c>
      <c r="B428" s="11" t="s">
        <v>634</v>
      </c>
      <c r="C428" s="11" t="s">
        <v>653</v>
      </c>
      <c r="D428" s="11">
        <v>2</v>
      </c>
      <c r="E428" s="8">
        <v>2</v>
      </c>
      <c r="F428" s="7" t="str">
        <f t="array" ref="F428">_xlfn.IFS(E428&lt;1,"0 - 0.9",E428&lt;=2,"1 to 2",E428&lt;=5,"3 to 5",E428&lt;=10,"6 to 10",E428&lt;=20,"11 to 20",E428&lt;=50,"21 to 50",E428&lt;=100,"51 to 100",E428&lt;=200,"101 to 200",E428&gt;200,"Above 200")</f>
        <v>1 to 2</v>
      </c>
      <c r="G428" s="11" t="s">
        <v>654</v>
      </c>
      <c r="H428" s="47" t="s">
        <v>1552</v>
      </c>
      <c r="I428" s="42" t="s">
        <v>36</v>
      </c>
      <c r="J428" s="42" t="s">
        <v>36</v>
      </c>
      <c r="K428" s="9" t="s">
        <v>645</v>
      </c>
      <c r="L428" s="11">
        <v>43</v>
      </c>
      <c r="M428" s="11">
        <v>40</v>
      </c>
      <c r="N428" s="11" t="s">
        <v>35</v>
      </c>
      <c r="O428" s="11" t="s">
        <v>35</v>
      </c>
      <c r="P428" s="11" t="s">
        <v>35</v>
      </c>
      <c r="Q428" s="11" t="s">
        <v>35</v>
      </c>
      <c r="R428" s="11" t="s">
        <v>35</v>
      </c>
      <c r="S428" s="11" t="s">
        <v>35</v>
      </c>
      <c r="T428" s="11" t="s">
        <v>35</v>
      </c>
      <c r="U428" s="11">
        <v>2</v>
      </c>
      <c r="V428" s="11">
        <v>2</v>
      </c>
      <c r="W428" s="11">
        <v>3</v>
      </c>
      <c r="X428" s="11">
        <v>6</v>
      </c>
      <c r="Y428" s="11" t="s">
        <v>41</v>
      </c>
      <c r="Z428" s="11">
        <v>143</v>
      </c>
      <c r="AA428" s="11">
        <v>6285</v>
      </c>
      <c r="AB428" s="11">
        <v>5</v>
      </c>
      <c r="AC428" s="11">
        <v>41061</v>
      </c>
      <c r="AD428" s="11">
        <v>19055</v>
      </c>
      <c r="AE428" s="42" t="s">
        <v>36</v>
      </c>
      <c r="AF428" s="42" t="s">
        <v>36</v>
      </c>
      <c r="AG428" s="11">
        <v>2025</v>
      </c>
      <c r="AH428" s="11" t="s">
        <v>291</v>
      </c>
    </row>
    <row r="429" spans="1:34" x14ac:dyDescent="0.25">
      <c r="A429" s="7">
        <v>210</v>
      </c>
      <c r="B429" s="11" t="s">
        <v>634</v>
      </c>
      <c r="C429" s="11" t="s">
        <v>655</v>
      </c>
      <c r="D429" s="11">
        <v>1.6</v>
      </c>
      <c r="E429" s="8">
        <v>1.6</v>
      </c>
      <c r="F429" s="7" t="str">
        <f t="array" ref="F429">_xlfn.IFS(E429&lt;1,"0 - 0.9",E429&lt;=2,"1 to 2",E429&lt;=5,"3 to 5",E429&lt;=10,"6 to 10",E429&lt;=20,"11 to 20",E429&lt;=50,"21 to 50",E429&lt;=100,"51 to 100",E429&lt;=200,"101 to 200",E429&gt;200,"Above 200")</f>
        <v>1 to 2</v>
      </c>
      <c r="G429" s="11">
        <v>34533</v>
      </c>
      <c r="H429" s="47" t="s">
        <v>1552</v>
      </c>
      <c r="I429" s="42" t="s">
        <v>36</v>
      </c>
      <c r="J429" s="42" t="s">
        <v>36</v>
      </c>
      <c r="K429" s="9" t="s">
        <v>645</v>
      </c>
      <c r="L429" s="11">
        <v>47</v>
      </c>
      <c r="M429" s="11">
        <v>32</v>
      </c>
      <c r="N429" s="11" t="s">
        <v>35</v>
      </c>
      <c r="O429" s="11" t="s">
        <v>35</v>
      </c>
      <c r="P429" s="11" t="s">
        <v>35</v>
      </c>
      <c r="Q429" s="11" t="s">
        <v>35</v>
      </c>
      <c r="R429" s="11" t="s">
        <v>35</v>
      </c>
      <c r="S429" s="11" t="s">
        <v>35</v>
      </c>
      <c r="T429" s="11" t="s">
        <v>35</v>
      </c>
      <c r="U429" s="11">
        <v>4</v>
      </c>
      <c r="V429" s="11">
        <v>2</v>
      </c>
      <c r="W429" s="11">
        <v>2</v>
      </c>
      <c r="X429" s="11">
        <v>3</v>
      </c>
      <c r="Y429" s="11" t="s">
        <v>41</v>
      </c>
      <c r="Z429" s="11">
        <v>175</v>
      </c>
      <c r="AA429" s="11">
        <v>4857</v>
      </c>
      <c r="AB429" s="11">
        <v>5</v>
      </c>
      <c r="AC429" s="11">
        <v>39613</v>
      </c>
      <c r="AD429" s="11">
        <v>24814</v>
      </c>
      <c r="AE429" s="42" t="s">
        <v>36</v>
      </c>
      <c r="AF429" s="42" t="s">
        <v>36</v>
      </c>
      <c r="AG429" s="11">
        <v>2025</v>
      </c>
      <c r="AH429" s="11" t="s">
        <v>291</v>
      </c>
    </row>
    <row r="430" spans="1:34" x14ac:dyDescent="0.25">
      <c r="A430" s="7">
        <v>211</v>
      </c>
      <c r="B430" s="11" t="s">
        <v>634</v>
      </c>
      <c r="C430" s="11" t="s">
        <v>656</v>
      </c>
      <c r="D430" s="11">
        <v>1.6</v>
      </c>
      <c r="E430" s="8">
        <v>1.6</v>
      </c>
      <c r="F430" s="7" t="str">
        <f t="array" ref="F430">_xlfn.IFS(E430&lt;1,"0 - 0.9",E430&lt;=2,"1 to 2",E430&lt;=5,"3 to 5",E430&lt;=10,"6 to 10",E430&lt;=20,"11 to 20",E430&lt;=50,"21 to 50",E430&lt;=100,"51 to 100",E430&lt;=200,"101 to 200",E430&gt;200,"Above 200")</f>
        <v>1 to 2</v>
      </c>
      <c r="G430" s="11">
        <v>33103</v>
      </c>
      <c r="H430" s="47" t="s">
        <v>1552</v>
      </c>
      <c r="I430" s="42" t="s">
        <v>36</v>
      </c>
      <c r="J430" s="42" t="s">
        <v>36</v>
      </c>
      <c r="K430" s="9" t="s">
        <v>645</v>
      </c>
      <c r="L430" s="11">
        <v>56</v>
      </c>
      <c r="M430" s="11">
        <v>29</v>
      </c>
      <c r="N430" s="11" t="s">
        <v>35</v>
      </c>
      <c r="O430" s="11" t="s">
        <v>35</v>
      </c>
      <c r="P430" s="11" t="s">
        <v>35</v>
      </c>
      <c r="Q430" s="11" t="s">
        <v>35</v>
      </c>
      <c r="R430" s="11" t="s">
        <v>35</v>
      </c>
      <c r="S430" s="11" t="s">
        <v>35</v>
      </c>
      <c r="T430" s="11" t="s">
        <v>35</v>
      </c>
      <c r="U430" s="11">
        <v>6</v>
      </c>
      <c r="V430" s="11">
        <v>2</v>
      </c>
      <c r="W430" s="11">
        <v>4</v>
      </c>
      <c r="X430" s="11">
        <v>6</v>
      </c>
      <c r="Y430" s="11" t="s">
        <v>41</v>
      </c>
      <c r="Z430" s="11">
        <v>210</v>
      </c>
      <c r="AA430" s="11">
        <v>3381</v>
      </c>
      <c r="AB430" s="11">
        <v>4</v>
      </c>
      <c r="AC430" s="11">
        <v>41069</v>
      </c>
      <c r="AD430" s="11">
        <v>21877</v>
      </c>
      <c r="AE430" s="42" t="s">
        <v>36</v>
      </c>
      <c r="AF430" s="42" t="s">
        <v>36</v>
      </c>
      <c r="AG430" s="11">
        <v>2025</v>
      </c>
      <c r="AH430" s="11" t="s">
        <v>291</v>
      </c>
    </row>
    <row r="431" spans="1:34" x14ac:dyDescent="0.25">
      <c r="A431" s="7">
        <v>212</v>
      </c>
      <c r="B431" s="11" t="s">
        <v>634</v>
      </c>
      <c r="C431" s="11" t="s">
        <v>657</v>
      </c>
      <c r="D431" s="11">
        <v>2</v>
      </c>
      <c r="E431" s="8">
        <v>2</v>
      </c>
      <c r="F431" s="7" t="str">
        <f t="array" ref="F431">_xlfn.IFS(E431&lt;1,"0 - 0.9",E431&lt;=2,"1 to 2",E431&lt;=5,"3 to 5",E431&lt;=10,"6 to 10",E431&lt;=20,"11 to 20",E431&lt;=50,"21 to 50",E431&lt;=100,"51 to 100",E431&lt;=200,"101 to 200",E431&gt;200,"Above 200")</f>
        <v>1 to 2</v>
      </c>
      <c r="G431" s="11" t="s">
        <v>658</v>
      </c>
      <c r="H431" s="47" t="s">
        <v>1552</v>
      </c>
      <c r="I431" s="42" t="s">
        <v>36</v>
      </c>
      <c r="J431" s="42" t="s">
        <v>36</v>
      </c>
      <c r="K431" s="9" t="s">
        <v>645</v>
      </c>
      <c r="L431" s="11">
        <v>54</v>
      </c>
      <c r="M431" s="11">
        <v>23</v>
      </c>
      <c r="N431" s="11" t="s">
        <v>35</v>
      </c>
      <c r="O431" s="11" t="s">
        <v>35</v>
      </c>
      <c r="P431" s="11" t="s">
        <v>35</v>
      </c>
      <c r="Q431" s="11" t="s">
        <v>35</v>
      </c>
      <c r="R431" s="11" t="s">
        <v>35</v>
      </c>
      <c r="S431" s="11" t="s">
        <v>35</v>
      </c>
      <c r="T431" s="11" t="s">
        <v>35</v>
      </c>
      <c r="U431" s="11">
        <v>9</v>
      </c>
      <c r="V431" s="11">
        <v>2</v>
      </c>
      <c r="W431" s="11">
        <v>3</v>
      </c>
      <c r="X431" s="11">
        <v>7</v>
      </c>
      <c r="Y431" s="11" t="s">
        <v>41</v>
      </c>
      <c r="Z431" s="11">
        <v>123</v>
      </c>
      <c r="AA431" s="11">
        <v>1405</v>
      </c>
      <c r="AB431" s="11">
        <v>4</v>
      </c>
      <c r="AC431" s="11">
        <v>39898</v>
      </c>
      <c r="AD431" s="11">
        <v>24073</v>
      </c>
      <c r="AE431" s="42" t="s">
        <v>36</v>
      </c>
      <c r="AF431" s="42" t="s">
        <v>36</v>
      </c>
      <c r="AG431" s="11">
        <v>2025</v>
      </c>
      <c r="AH431" s="7" t="s">
        <v>291</v>
      </c>
    </row>
    <row r="432" spans="1:34" x14ac:dyDescent="0.25">
      <c r="A432" s="7">
        <v>213</v>
      </c>
      <c r="B432" s="11" t="s">
        <v>634</v>
      </c>
      <c r="C432" s="11" t="s">
        <v>659</v>
      </c>
      <c r="D432" s="11">
        <v>2</v>
      </c>
      <c r="E432" s="8">
        <v>2</v>
      </c>
      <c r="F432" s="7" t="str">
        <f t="array" ref="F432">_xlfn.IFS(E432&lt;1,"0 - 0.9",E432&lt;=2,"1 to 2",E432&lt;=5,"3 to 5",E432&lt;=10,"6 to 10",E432&lt;=20,"11 to 20",E432&lt;=50,"21 to 50",E432&lt;=100,"51 to 100",E432&lt;=200,"101 to 200",E432&gt;200,"Above 200")</f>
        <v>1 to 2</v>
      </c>
      <c r="G432" s="11">
        <v>2883</v>
      </c>
      <c r="H432" s="47" t="s">
        <v>1552</v>
      </c>
      <c r="I432" s="42" t="s">
        <v>36</v>
      </c>
      <c r="J432" s="42" t="s">
        <v>36</v>
      </c>
      <c r="K432" s="9" t="s">
        <v>650</v>
      </c>
      <c r="L432" s="11">
        <v>43</v>
      </c>
      <c r="M432" s="11">
        <v>37</v>
      </c>
      <c r="N432" s="11" t="s">
        <v>35</v>
      </c>
      <c r="O432" s="11" t="s">
        <v>35</v>
      </c>
      <c r="P432" s="11" t="s">
        <v>35</v>
      </c>
      <c r="Q432" s="11" t="s">
        <v>35</v>
      </c>
      <c r="R432" s="11" t="s">
        <v>35</v>
      </c>
      <c r="S432" s="11" t="s">
        <v>35</v>
      </c>
      <c r="T432" s="11" t="s">
        <v>35</v>
      </c>
      <c r="U432" s="11">
        <v>2</v>
      </c>
      <c r="V432" s="11">
        <v>2</v>
      </c>
      <c r="W432" s="11">
        <v>3</v>
      </c>
      <c r="X432" s="11">
        <v>12</v>
      </c>
      <c r="Y432" s="11" t="s">
        <v>41</v>
      </c>
      <c r="Z432" s="11">
        <v>161</v>
      </c>
      <c r="AA432" s="11">
        <v>3367</v>
      </c>
      <c r="AB432" s="11">
        <v>4</v>
      </c>
      <c r="AC432" s="11">
        <v>40275</v>
      </c>
      <c r="AD432" s="11">
        <v>22785</v>
      </c>
      <c r="AE432" s="42" t="s">
        <v>36</v>
      </c>
      <c r="AF432" s="42" t="s">
        <v>36</v>
      </c>
      <c r="AG432" s="11">
        <v>2025</v>
      </c>
      <c r="AH432" s="11" t="s">
        <v>291</v>
      </c>
    </row>
    <row r="433" spans="1:34" x14ac:dyDescent="0.25">
      <c r="A433" s="7">
        <v>214</v>
      </c>
      <c r="B433" s="11" t="s">
        <v>634</v>
      </c>
      <c r="C433" s="11" t="s">
        <v>660</v>
      </c>
      <c r="D433" s="11">
        <v>2</v>
      </c>
      <c r="E433" s="8">
        <v>2</v>
      </c>
      <c r="F433" s="7" t="str">
        <f t="array" ref="F433">_xlfn.IFS(E433&lt;1,"0 - 0.9",E433&lt;=2,"1 to 2",E433&lt;=5,"3 to 5",E433&lt;=10,"6 to 10",E433&lt;=20,"11 to 20",E433&lt;=50,"21 to 50",E433&lt;=100,"51 to 100",E433&lt;=200,"101 to 200",E433&gt;200,"Above 200")</f>
        <v>1 to 2</v>
      </c>
      <c r="G433" s="11" t="s">
        <v>661</v>
      </c>
      <c r="H433" s="47" t="s">
        <v>1552</v>
      </c>
      <c r="I433" s="42" t="s">
        <v>36</v>
      </c>
      <c r="J433" s="42" t="s">
        <v>36</v>
      </c>
      <c r="K433" s="9" t="s">
        <v>650</v>
      </c>
      <c r="L433" s="11">
        <v>48</v>
      </c>
      <c r="M433" s="11">
        <v>36</v>
      </c>
      <c r="N433" s="11" t="s">
        <v>35</v>
      </c>
      <c r="O433" s="11" t="s">
        <v>35</v>
      </c>
      <c r="P433" s="11" t="s">
        <v>35</v>
      </c>
      <c r="Q433" s="11" t="s">
        <v>35</v>
      </c>
      <c r="R433" s="11" t="s">
        <v>35</v>
      </c>
      <c r="S433" s="11" t="s">
        <v>35</v>
      </c>
      <c r="T433" s="11" t="s">
        <v>35</v>
      </c>
      <c r="U433" s="11">
        <v>6</v>
      </c>
      <c r="V433" s="11">
        <v>2</v>
      </c>
      <c r="W433" s="11">
        <v>3</v>
      </c>
      <c r="X433" s="11">
        <v>4</v>
      </c>
      <c r="Y433" s="11" t="s">
        <v>41</v>
      </c>
      <c r="Z433" s="11">
        <v>111</v>
      </c>
      <c r="AA433" s="11">
        <v>1475</v>
      </c>
      <c r="AB433" s="11">
        <v>4</v>
      </c>
      <c r="AC433" s="11">
        <v>42454</v>
      </c>
      <c r="AD433" s="11">
        <v>21695</v>
      </c>
      <c r="AE433" s="42" t="s">
        <v>36</v>
      </c>
      <c r="AF433" s="42" t="s">
        <v>36</v>
      </c>
      <c r="AG433" s="11">
        <v>2025</v>
      </c>
      <c r="AH433" s="11" t="s">
        <v>291</v>
      </c>
    </row>
    <row r="434" spans="1:34" x14ac:dyDescent="0.25">
      <c r="A434" s="7">
        <v>215</v>
      </c>
      <c r="B434" s="11" t="s">
        <v>634</v>
      </c>
      <c r="C434" s="11" t="s">
        <v>662</v>
      </c>
      <c r="D434" s="11">
        <v>1.6</v>
      </c>
      <c r="E434" s="8">
        <v>1.6</v>
      </c>
      <c r="F434" s="7" t="str">
        <f t="array" ref="F434">_xlfn.IFS(E434&lt;1,"0 - 0.9",E434&lt;=2,"1 to 2",E434&lt;=5,"3 to 5",E434&lt;=10,"6 to 10",E434&lt;=20,"11 to 20",E434&lt;=50,"21 to 50",E434&lt;=100,"51 to 100",E434&lt;=200,"101 to 200",E434&gt;200,"Above 200")</f>
        <v>1 to 2</v>
      </c>
      <c r="G434" s="11" t="s">
        <v>35</v>
      </c>
      <c r="H434" s="47" t="s">
        <v>1552</v>
      </c>
      <c r="I434" s="42" t="s">
        <v>36</v>
      </c>
      <c r="J434" s="42" t="s">
        <v>36</v>
      </c>
      <c r="K434" s="9" t="s">
        <v>650</v>
      </c>
      <c r="L434" s="11">
        <v>53</v>
      </c>
      <c r="M434" s="11">
        <v>22</v>
      </c>
      <c r="N434" s="11" t="s">
        <v>35</v>
      </c>
      <c r="O434" s="11" t="s">
        <v>35</v>
      </c>
      <c r="P434" s="11" t="s">
        <v>35</v>
      </c>
      <c r="Q434" s="11" t="s">
        <v>35</v>
      </c>
      <c r="R434" s="11" t="s">
        <v>35</v>
      </c>
      <c r="S434" s="11" t="s">
        <v>35</v>
      </c>
      <c r="T434" s="11" t="s">
        <v>35</v>
      </c>
      <c r="U434" s="11">
        <v>1</v>
      </c>
      <c r="V434" s="11">
        <v>2</v>
      </c>
      <c r="W434" s="11">
        <v>2</v>
      </c>
      <c r="X434" s="11">
        <v>2</v>
      </c>
      <c r="Y434" s="11" t="s">
        <v>41</v>
      </c>
      <c r="Z434" s="11">
        <v>122</v>
      </c>
      <c r="AA434" s="11">
        <v>2832</v>
      </c>
      <c r="AB434" s="11">
        <v>5</v>
      </c>
      <c r="AC434" s="11">
        <v>41841</v>
      </c>
      <c r="AD434" s="11">
        <v>21937</v>
      </c>
      <c r="AE434" s="42" t="s">
        <v>36</v>
      </c>
      <c r="AF434" s="42" t="s">
        <v>36</v>
      </c>
      <c r="AG434" s="11">
        <v>2025</v>
      </c>
      <c r="AH434" s="11" t="s">
        <v>291</v>
      </c>
    </row>
    <row r="435" spans="1:34" x14ac:dyDescent="0.25">
      <c r="A435" s="7">
        <v>216</v>
      </c>
      <c r="B435" s="11" t="s">
        <v>634</v>
      </c>
      <c r="C435" s="11" t="s">
        <v>663</v>
      </c>
      <c r="D435" s="11">
        <v>1.6</v>
      </c>
      <c r="E435" s="8">
        <v>1.6</v>
      </c>
      <c r="F435" s="7" t="str">
        <f t="array" ref="F435">_xlfn.IFS(E435&lt;1,"0 - 0.9",E435&lt;=2,"1 to 2",E435&lt;=5,"3 to 5",E435&lt;=10,"6 to 10",E435&lt;=20,"11 to 20",E435&lt;=50,"21 to 50",E435&lt;=100,"51 to 100",E435&lt;=200,"101 to 200",E435&gt;200,"Above 200")</f>
        <v>1 to 2</v>
      </c>
      <c r="G435" s="11">
        <v>33104</v>
      </c>
      <c r="H435" s="47" t="s">
        <v>1552</v>
      </c>
      <c r="I435" s="42" t="s">
        <v>36</v>
      </c>
      <c r="J435" s="42" t="s">
        <v>36</v>
      </c>
      <c r="K435" s="9" t="s">
        <v>650</v>
      </c>
      <c r="L435" s="11">
        <v>57</v>
      </c>
      <c r="M435" s="11">
        <v>27</v>
      </c>
      <c r="N435" s="11" t="s">
        <v>35</v>
      </c>
      <c r="O435" s="11" t="s">
        <v>35</v>
      </c>
      <c r="P435" s="11" t="s">
        <v>35</v>
      </c>
      <c r="Q435" s="11" t="s">
        <v>35</v>
      </c>
      <c r="R435" s="11" t="s">
        <v>35</v>
      </c>
      <c r="S435" s="11" t="s">
        <v>35</v>
      </c>
      <c r="T435" s="11" t="s">
        <v>35</v>
      </c>
      <c r="U435" s="11">
        <v>2</v>
      </c>
      <c r="V435" s="11">
        <v>2</v>
      </c>
      <c r="W435" s="11">
        <v>3</v>
      </c>
      <c r="X435" s="11">
        <v>5</v>
      </c>
      <c r="Y435" s="11" t="s">
        <v>41</v>
      </c>
      <c r="Z435" s="11">
        <v>133</v>
      </c>
      <c r="AA435" s="11">
        <v>4125</v>
      </c>
      <c r="AB435" s="11">
        <v>4</v>
      </c>
      <c r="AC435" s="11">
        <v>41377</v>
      </c>
      <c r="AD435" s="11">
        <v>20679</v>
      </c>
      <c r="AE435" s="42" t="s">
        <v>36</v>
      </c>
      <c r="AF435" s="42" t="s">
        <v>36</v>
      </c>
      <c r="AG435" s="11">
        <v>2025</v>
      </c>
      <c r="AH435" s="11" t="s">
        <v>291</v>
      </c>
    </row>
    <row r="436" spans="1:34" x14ac:dyDescent="0.25">
      <c r="A436" s="7">
        <v>217</v>
      </c>
      <c r="B436" s="11" t="s">
        <v>634</v>
      </c>
      <c r="C436" s="11" t="s">
        <v>664</v>
      </c>
      <c r="D436" s="11">
        <v>1.6</v>
      </c>
      <c r="E436" s="8">
        <v>1.6</v>
      </c>
      <c r="F436" s="7" t="str">
        <f t="array" ref="F436">_xlfn.IFS(E436&lt;1,"0 - 0.9",E436&lt;=2,"1 to 2",E436&lt;=5,"3 to 5",E436&lt;=10,"6 to 10",E436&lt;=20,"11 to 20",E436&lt;=50,"21 to 50",E436&lt;=100,"51 to 100",E436&lt;=200,"101 to 200",E436&gt;200,"Above 200")</f>
        <v>1 to 2</v>
      </c>
      <c r="G436" s="11">
        <v>33105</v>
      </c>
      <c r="H436" s="47" t="s">
        <v>1552</v>
      </c>
      <c r="I436" s="42" t="s">
        <v>36</v>
      </c>
      <c r="J436" s="42" t="s">
        <v>36</v>
      </c>
      <c r="K436" s="9" t="s">
        <v>665</v>
      </c>
      <c r="L436" s="11">
        <v>49</v>
      </c>
      <c r="M436" s="11">
        <v>33</v>
      </c>
      <c r="N436" s="11" t="s">
        <v>35</v>
      </c>
      <c r="O436" s="11" t="s">
        <v>35</v>
      </c>
      <c r="P436" s="11" t="s">
        <v>35</v>
      </c>
      <c r="Q436" s="11" t="s">
        <v>35</v>
      </c>
      <c r="R436" s="11" t="s">
        <v>35</v>
      </c>
      <c r="S436" s="11" t="s">
        <v>35</v>
      </c>
      <c r="T436" s="11" t="s">
        <v>35</v>
      </c>
      <c r="U436" s="11">
        <v>1</v>
      </c>
      <c r="V436" s="11">
        <v>2</v>
      </c>
      <c r="W436" s="11">
        <v>3</v>
      </c>
      <c r="X436" s="11">
        <v>5</v>
      </c>
      <c r="Y436" s="11" t="s">
        <v>41</v>
      </c>
      <c r="Z436" s="11">
        <v>139</v>
      </c>
      <c r="AA436" s="11">
        <v>2598</v>
      </c>
      <c r="AB436" s="11">
        <v>5</v>
      </c>
      <c r="AC436" s="11">
        <v>40575</v>
      </c>
      <c r="AD436" s="11">
        <v>21587</v>
      </c>
      <c r="AE436" s="42" t="s">
        <v>36</v>
      </c>
      <c r="AF436" s="42" t="s">
        <v>36</v>
      </c>
      <c r="AG436" s="11">
        <v>2025</v>
      </c>
      <c r="AH436" s="11" t="s">
        <v>291</v>
      </c>
    </row>
    <row r="437" spans="1:34" x14ac:dyDescent="0.25">
      <c r="A437" s="7">
        <v>218</v>
      </c>
      <c r="B437" s="11" t="s">
        <v>634</v>
      </c>
      <c r="C437" s="11" t="s">
        <v>666</v>
      </c>
      <c r="D437" s="11">
        <v>1.6</v>
      </c>
      <c r="E437" s="8">
        <v>1.6</v>
      </c>
      <c r="F437" s="7" t="str">
        <f t="array" ref="F437">_xlfn.IFS(E437&lt;1,"0 - 0.9",E437&lt;=2,"1 to 2",E437&lt;=5,"3 to 5",E437&lt;=10,"6 to 10",E437&lt;=20,"11 to 20",E437&lt;=50,"21 to 50",E437&lt;=100,"51 to 100",E437&lt;=200,"101 to 200",E437&gt;200,"Above 200")</f>
        <v>1 to 2</v>
      </c>
      <c r="G437" s="11">
        <v>33099</v>
      </c>
      <c r="H437" s="47" t="s">
        <v>1552</v>
      </c>
      <c r="I437" s="42" t="s">
        <v>36</v>
      </c>
      <c r="J437" s="42" t="s">
        <v>36</v>
      </c>
      <c r="K437" s="9" t="s">
        <v>665</v>
      </c>
      <c r="L437" s="11">
        <v>45</v>
      </c>
      <c r="M437" s="11">
        <v>30</v>
      </c>
      <c r="N437" s="11" t="s">
        <v>35</v>
      </c>
      <c r="O437" s="11" t="s">
        <v>35</v>
      </c>
      <c r="P437" s="11" t="s">
        <v>35</v>
      </c>
      <c r="Q437" s="11" t="s">
        <v>35</v>
      </c>
      <c r="R437" s="11" t="s">
        <v>35</v>
      </c>
      <c r="S437" s="11" t="s">
        <v>35</v>
      </c>
      <c r="T437" s="11" t="s">
        <v>35</v>
      </c>
      <c r="U437" s="11">
        <v>3</v>
      </c>
      <c r="V437" s="11">
        <v>2</v>
      </c>
      <c r="W437" s="11">
        <v>3</v>
      </c>
      <c r="X437" s="11">
        <v>4</v>
      </c>
      <c r="Y437" s="11" t="s">
        <v>41</v>
      </c>
      <c r="Z437" s="11">
        <v>126</v>
      </c>
      <c r="AA437" s="11">
        <v>2766</v>
      </c>
      <c r="AB437" s="11">
        <v>4</v>
      </c>
      <c r="AC437" s="11">
        <v>42278</v>
      </c>
      <c r="AD437" s="11">
        <v>23638</v>
      </c>
      <c r="AE437" s="42" t="s">
        <v>36</v>
      </c>
      <c r="AF437" s="42" t="s">
        <v>36</v>
      </c>
      <c r="AG437" s="11">
        <v>2025</v>
      </c>
      <c r="AH437" s="11" t="s">
        <v>291</v>
      </c>
    </row>
    <row r="438" spans="1:34" x14ac:dyDescent="0.25">
      <c r="A438" s="7">
        <v>219</v>
      </c>
      <c r="B438" s="11" t="s">
        <v>634</v>
      </c>
      <c r="C438" s="11" t="s">
        <v>667</v>
      </c>
      <c r="D438" s="11">
        <v>1.6</v>
      </c>
      <c r="E438" s="8">
        <v>1.6</v>
      </c>
      <c r="F438" s="7" t="str">
        <f t="array" ref="F438">_xlfn.IFS(E438&lt;1,"0 - 0.9",E438&lt;=2,"1 to 2",E438&lt;=5,"3 to 5",E438&lt;=10,"6 to 10",E438&lt;=20,"11 to 20",E438&lt;=50,"21 to 50",E438&lt;=100,"51 to 100",E438&lt;=200,"101 to 200",E438&gt;200,"Above 200")</f>
        <v>1 to 2</v>
      </c>
      <c r="G438" s="11">
        <v>13102</v>
      </c>
      <c r="H438" s="47" t="s">
        <v>1552</v>
      </c>
      <c r="I438" s="42" t="s">
        <v>36</v>
      </c>
      <c r="J438" s="42" t="s">
        <v>36</v>
      </c>
      <c r="K438" s="9" t="s">
        <v>665</v>
      </c>
      <c r="L438" s="11">
        <v>42</v>
      </c>
      <c r="M438" s="11">
        <v>31</v>
      </c>
      <c r="N438" s="11" t="s">
        <v>35</v>
      </c>
      <c r="O438" s="11" t="s">
        <v>35</v>
      </c>
      <c r="P438" s="11" t="s">
        <v>35</v>
      </c>
      <c r="Q438" s="11" t="s">
        <v>35</v>
      </c>
      <c r="R438" s="11" t="s">
        <v>35</v>
      </c>
      <c r="S438" s="11" t="s">
        <v>35</v>
      </c>
      <c r="T438" s="11" t="s">
        <v>35</v>
      </c>
      <c r="U438" s="11">
        <v>4</v>
      </c>
      <c r="V438" s="11">
        <v>2</v>
      </c>
      <c r="W438" s="11">
        <v>3</v>
      </c>
      <c r="X438" s="11">
        <v>4</v>
      </c>
      <c r="Y438" s="11" t="s">
        <v>41</v>
      </c>
      <c r="Z438" s="11">
        <v>135</v>
      </c>
      <c r="AA438" s="11">
        <v>3770</v>
      </c>
      <c r="AB438" s="11">
        <v>4</v>
      </c>
      <c r="AC438" s="11">
        <v>41642</v>
      </c>
      <c r="AD438" s="11">
        <v>23902</v>
      </c>
      <c r="AE438" s="42" t="s">
        <v>36</v>
      </c>
      <c r="AF438" s="42" t="s">
        <v>36</v>
      </c>
      <c r="AG438" s="11">
        <v>2025</v>
      </c>
      <c r="AH438" s="11" t="s">
        <v>291</v>
      </c>
    </row>
    <row r="439" spans="1:34" x14ac:dyDescent="0.25">
      <c r="A439" s="7">
        <v>220</v>
      </c>
      <c r="B439" s="11" t="s">
        <v>634</v>
      </c>
      <c r="C439" s="11" t="s">
        <v>668</v>
      </c>
      <c r="D439" s="11">
        <v>0.63</v>
      </c>
      <c r="E439" s="8">
        <v>0.63</v>
      </c>
      <c r="F439" s="7" t="str">
        <f t="array" ref="F439">_xlfn.IFS(E439&lt;1,"0 - 0.9",E439&lt;=2,"1 to 2",E439&lt;=5,"3 to 5",E439&lt;=10,"6 to 10",E439&lt;=20,"11 to 20",E439&lt;=50,"21 to 50",E439&lt;=100,"51 to 100",E439&lt;=200,"101 to 200",E439&gt;200,"Above 200")</f>
        <v>0 - 0.9</v>
      </c>
      <c r="G439" s="11" t="s">
        <v>669</v>
      </c>
      <c r="H439" s="48" t="s">
        <v>1553</v>
      </c>
      <c r="I439" s="42" t="s">
        <v>36</v>
      </c>
      <c r="J439" s="42" t="s">
        <v>36</v>
      </c>
      <c r="K439" s="9" t="s">
        <v>670</v>
      </c>
      <c r="L439" s="11">
        <v>50</v>
      </c>
      <c r="M439" s="11">
        <v>36</v>
      </c>
      <c r="N439" s="11" t="s">
        <v>35</v>
      </c>
      <c r="O439" s="11" t="s">
        <v>35</v>
      </c>
      <c r="P439" s="11" t="s">
        <v>35</v>
      </c>
      <c r="Q439" s="11" t="s">
        <v>35</v>
      </c>
      <c r="R439" s="11" t="s">
        <v>35</v>
      </c>
      <c r="S439" s="11" t="s">
        <v>35</v>
      </c>
      <c r="T439" s="11" t="s">
        <v>35</v>
      </c>
      <c r="U439" s="11">
        <v>2</v>
      </c>
      <c r="V439" s="11">
        <v>2</v>
      </c>
      <c r="W439" s="11">
        <v>2</v>
      </c>
      <c r="X439" s="11">
        <v>3</v>
      </c>
      <c r="Y439" s="11" t="s">
        <v>41</v>
      </c>
      <c r="Z439" s="11">
        <v>19</v>
      </c>
      <c r="AA439" s="11">
        <v>1321</v>
      </c>
      <c r="AB439" s="11">
        <v>4</v>
      </c>
      <c r="AC439" s="11">
        <v>45575</v>
      </c>
      <c r="AD439" s="11">
        <v>15395</v>
      </c>
      <c r="AE439" s="42" t="s">
        <v>36</v>
      </c>
      <c r="AF439" s="42" t="s">
        <v>36</v>
      </c>
      <c r="AG439" s="11">
        <v>2023</v>
      </c>
      <c r="AH439" s="11" t="s">
        <v>291</v>
      </c>
    </row>
    <row r="440" spans="1:34" x14ac:dyDescent="0.25">
      <c r="A440" s="7">
        <v>221</v>
      </c>
      <c r="B440" s="11" t="s">
        <v>634</v>
      </c>
      <c r="C440" s="11" t="s">
        <v>671</v>
      </c>
      <c r="D440" s="11">
        <v>1.6</v>
      </c>
      <c r="E440" s="8">
        <v>1.6</v>
      </c>
      <c r="F440" s="7" t="str">
        <f t="array" ref="F440">_xlfn.IFS(E440&lt;1,"0 - 0.9",E440&lt;=2,"1 to 2",E440&lt;=5,"3 to 5",E440&lt;=10,"6 to 10",E440&lt;=20,"11 to 20",E440&lt;=50,"21 to 50",E440&lt;=100,"51 to 100",E440&lt;=200,"101 to 200",E440&gt;200,"Above 200")</f>
        <v>1 to 2</v>
      </c>
      <c r="G440" s="11">
        <v>2923</v>
      </c>
      <c r="H440" s="47" t="s">
        <v>1552</v>
      </c>
      <c r="I440" s="42" t="s">
        <v>36</v>
      </c>
      <c r="J440" s="42" t="s">
        <v>36</v>
      </c>
      <c r="K440" s="9" t="s">
        <v>650</v>
      </c>
      <c r="L440" s="11">
        <v>50</v>
      </c>
      <c r="M440" s="11">
        <v>26</v>
      </c>
      <c r="N440" s="11" t="s">
        <v>35</v>
      </c>
      <c r="O440" s="11" t="s">
        <v>35</v>
      </c>
      <c r="P440" s="11" t="s">
        <v>35</v>
      </c>
      <c r="Q440" s="11" t="s">
        <v>35</v>
      </c>
      <c r="R440" s="11" t="s">
        <v>35</v>
      </c>
      <c r="S440" s="11" t="s">
        <v>35</v>
      </c>
      <c r="T440" s="11" t="s">
        <v>35</v>
      </c>
      <c r="U440" s="11">
        <v>2</v>
      </c>
      <c r="V440" s="11">
        <v>2</v>
      </c>
      <c r="W440" s="11">
        <v>2</v>
      </c>
      <c r="X440" s="11">
        <v>2</v>
      </c>
      <c r="Y440" s="11" t="s">
        <v>41</v>
      </c>
      <c r="Z440" s="11">
        <v>45</v>
      </c>
      <c r="AA440" s="11">
        <v>1305</v>
      </c>
      <c r="AB440" s="11">
        <v>5</v>
      </c>
      <c r="AC440" s="11">
        <v>41346</v>
      </c>
      <c r="AD440" s="11">
        <v>21802</v>
      </c>
      <c r="AE440" s="42" t="s">
        <v>36</v>
      </c>
      <c r="AF440" s="42" t="s">
        <v>36</v>
      </c>
      <c r="AG440" s="11">
        <v>2025</v>
      </c>
      <c r="AH440" s="11" t="s">
        <v>291</v>
      </c>
    </row>
    <row r="441" spans="1:34" x14ac:dyDescent="0.25">
      <c r="A441" s="7">
        <v>222</v>
      </c>
      <c r="B441" s="11" t="s">
        <v>634</v>
      </c>
      <c r="C441" s="11" t="s">
        <v>672</v>
      </c>
      <c r="D441" s="11">
        <v>35</v>
      </c>
      <c r="E441" s="8">
        <v>35</v>
      </c>
      <c r="F441" s="7" t="str">
        <f t="array" ref="F441">_xlfn.IFS(E441&lt;1,"0 - 0.9",E441&lt;=2,"1 to 2",E441&lt;=5,"3 to 5",E441&lt;=10,"6 to 10",E441&lt;=20,"11 to 20",E441&lt;=50,"21 to 50",E441&lt;=100,"51 to 100",E441&lt;=200,"101 to 200",E441&gt;200,"Above 200")</f>
        <v>21 to 50</v>
      </c>
      <c r="G441" s="11" t="s">
        <v>673</v>
      </c>
      <c r="H441" s="47" t="s">
        <v>1552</v>
      </c>
      <c r="I441" s="42" t="s">
        <v>36</v>
      </c>
      <c r="J441" s="42" t="s">
        <v>36</v>
      </c>
      <c r="K441" s="9" t="s">
        <v>674</v>
      </c>
      <c r="L441" s="11">
        <v>71</v>
      </c>
      <c r="M441" s="11">
        <v>21</v>
      </c>
      <c r="N441" s="11">
        <v>0.02</v>
      </c>
      <c r="O441" s="11">
        <v>3.0000000000000001E-3</v>
      </c>
      <c r="P441" s="11">
        <v>304</v>
      </c>
      <c r="Q441" s="11" t="s">
        <v>61</v>
      </c>
      <c r="R441" s="11">
        <v>35.9</v>
      </c>
      <c r="S441" s="11">
        <v>170</v>
      </c>
      <c r="T441" s="11">
        <v>0.82699999999999996</v>
      </c>
      <c r="U441" s="11">
        <v>6</v>
      </c>
      <c r="V441" s="11">
        <v>4</v>
      </c>
      <c r="W441" s="11">
        <v>2</v>
      </c>
      <c r="X441" s="11">
        <v>6</v>
      </c>
      <c r="Y441" s="11" t="s">
        <v>41</v>
      </c>
      <c r="Z441" s="11">
        <v>101</v>
      </c>
      <c r="AA441" s="11">
        <v>2081</v>
      </c>
      <c r="AB441" s="11">
        <v>5</v>
      </c>
      <c r="AC441" s="11">
        <v>51255</v>
      </c>
      <c r="AD441" s="11">
        <v>22607</v>
      </c>
      <c r="AE441" s="42" t="s">
        <v>36</v>
      </c>
      <c r="AF441" s="42" t="s">
        <v>36</v>
      </c>
      <c r="AG441" s="11">
        <v>2025</v>
      </c>
      <c r="AH441" s="11" t="s">
        <v>42</v>
      </c>
    </row>
    <row r="442" spans="1:34" x14ac:dyDescent="0.25">
      <c r="A442" s="7">
        <v>223</v>
      </c>
      <c r="B442" s="11" t="s">
        <v>634</v>
      </c>
      <c r="C442" s="11" t="s">
        <v>675</v>
      </c>
      <c r="D442" s="11">
        <v>35</v>
      </c>
      <c r="E442" s="8">
        <v>35</v>
      </c>
      <c r="F442" s="7" t="str">
        <f t="array" ref="F442">_xlfn.IFS(E442&lt;1,"0 - 0.9",E442&lt;=2,"1 to 2",E442&lt;=5,"3 to 5",E442&lt;=10,"6 to 10",E442&lt;=20,"11 to 20",E442&lt;=50,"21 to 50",E442&lt;=100,"51 to 100",E442&lt;=200,"101 to 200",E442&gt;200,"Above 200")</f>
        <v>21 to 50</v>
      </c>
      <c r="G442" s="11" t="s">
        <v>676</v>
      </c>
      <c r="H442" s="47" t="s">
        <v>1552</v>
      </c>
      <c r="I442" s="42" t="s">
        <v>36</v>
      </c>
      <c r="J442" s="42" t="s">
        <v>36</v>
      </c>
      <c r="K442" s="9" t="s">
        <v>40</v>
      </c>
      <c r="L442" s="11">
        <v>50</v>
      </c>
      <c r="M442" s="11">
        <v>29</v>
      </c>
      <c r="N442" s="11">
        <v>0.02</v>
      </c>
      <c r="O442" s="11">
        <v>5.9999999999999995E-4</v>
      </c>
      <c r="P442" s="11">
        <v>174</v>
      </c>
      <c r="Q442" s="11" t="s">
        <v>61</v>
      </c>
      <c r="R442" s="11">
        <v>35.200000000000003</v>
      </c>
      <c r="S442" s="11">
        <v>172</v>
      </c>
      <c r="T442" s="11">
        <v>0.81699999999999995</v>
      </c>
      <c r="U442" s="11">
        <v>4</v>
      </c>
      <c r="V442" s="11">
        <v>4</v>
      </c>
      <c r="W442" s="11">
        <v>2</v>
      </c>
      <c r="X442" s="11">
        <v>2</v>
      </c>
      <c r="Y442" s="11" t="s">
        <v>41</v>
      </c>
      <c r="Z442" s="11">
        <v>134</v>
      </c>
      <c r="AA442" s="11">
        <v>3472</v>
      </c>
      <c r="AB442" s="11">
        <v>5</v>
      </c>
      <c r="AC442" s="11">
        <v>44510</v>
      </c>
      <c r="AD442" s="11">
        <v>25311</v>
      </c>
      <c r="AE442" s="42" t="s">
        <v>36</v>
      </c>
      <c r="AF442" s="42" t="s">
        <v>36</v>
      </c>
      <c r="AG442" s="11">
        <v>2025</v>
      </c>
      <c r="AH442" s="11" t="s">
        <v>42</v>
      </c>
    </row>
    <row r="443" spans="1:34" x14ac:dyDescent="0.25">
      <c r="A443" s="7">
        <v>224</v>
      </c>
      <c r="B443" s="11" t="s">
        <v>634</v>
      </c>
      <c r="C443" s="11" t="s">
        <v>677</v>
      </c>
      <c r="D443" s="11" t="s">
        <v>678</v>
      </c>
      <c r="E443" s="8">
        <v>40</v>
      </c>
      <c r="F443" s="7" t="str">
        <f t="array" ref="F443">_xlfn.IFS(E443&lt;1,"0 - 0.9",E443&lt;=2,"1 to 2",E443&lt;=5,"3 to 5",E443&lt;=10,"6 to 10",E443&lt;=20,"11 to 20",E443&lt;=50,"21 to 50",E443&lt;=100,"51 to 100",E443&lt;=200,"101 to 200",E443&gt;200,"Above 200")</f>
        <v>21 to 50</v>
      </c>
      <c r="G443" s="11" t="s">
        <v>679</v>
      </c>
      <c r="H443" s="47" t="s">
        <v>1552</v>
      </c>
      <c r="I443" s="42" t="s">
        <v>36</v>
      </c>
      <c r="J443" s="42" t="s">
        <v>36</v>
      </c>
      <c r="K443" s="9" t="s">
        <v>680</v>
      </c>
      <c r="L443" s="11">
        <v>46</v>
      </c>
      <c r="M443" s="11">
        <v>30</v>
      </c>
      <c r="N443" s="11">
        <v>0.02</v>
      </c>
      <c r="O443" s="11">
        <v>5.0000000000000001E-4</v>
      </c>
      <c r="P443" s="11">
        <v>780</v>
      </c>
      <c r="Q443" s="11" t="s">
        <v>61</v>
      </c>
      <c r="R443" s="11">
        <v>34.799999999999997</v>
      </c>
      <c r="S443" s="11">
        <v>160</v>
      </c>
      <c r="T443" s="11">
        <v>0.82199999999999995</v>
      </c>
      <c r="U443" s="11">
        <v>2</v>
      </c>
      <c r="V443" s="11">
        <v>4</v>
      </c>
      <c r="W443" s="11">
        <v>3</v>
      </c>
      <c r="X443" s="11">
        <v>7</v>
      </c>
      <c r="Y443" s="11" t="s">
        <v>41</v>
      </c>
      <c r="Z443" s="11">
        <v>82</v>
      </c>
      <c r="AA443" s="11">
        <v>4373</v>
      </c>
      <c r="AB443" s="11">
        <v>5</v>
      </c>
      <c r="AC443" s="11">
        <v>53521</v>
      </c>
      <c r="AD443" s="11">
        <v>28430</v>
      </c>
      <c r="AE443" s="42" t="s">
        <v>36</v>
      </c>
      <c r="AF443" s="42" t="s">
        <v>36</v>
      </c>
      <c r="AG443" s="11">
        <v>2025</v>
      </c>
      <c r="AH443" s="11" t="s">
        <v>42</v>
      </c>
    </row>
    <row r="444" spans="1:34" x14ac:dyDescent="0.25">
      <c r="A444" s="7">
        <v>225</v>
      </c>
      <c r="B444" s="11" t="s">
        <v>634</v>
      </c>
      <c r="C444" s="11" t="s">
        <v>681</v>
      </c>
      <c r="D444" s="11" t="s">
        <v>678</v>
      </c>
      <c r="E444" s="8">
        <v>40</v>
      </c>
      <c r="F444" s="7" t="str">
        <f t="array" ref="F444">_xlfn.IFS(E444&lt;1,"0 - 0.9",E444&lt;=2,"1 to 2",E444&lt;=5,"3 to 5",E444&lt;=10,"6 to 10",E444&lt;=20,"11 to 20",E444&lt;=50,"21 to 50",E444&lt;=100,"51 to 100",E444&lt;=200,"101 to 200",E444&gt;200,"Above 200")</f>
        <v>21 to 50</v>
      </c>
      <c r="G444" s="11" t="s">
        <v>682</v>
      </c>
      <c r="H444" s="47" t="s">
        <v>1552</v>
      </c>
      <c r="I444" s="42" t="s">
        <v>36</v>
      </c>
      <c r="J444" s="42" t="s">
        <v>36</v>
      </c>
      <c r="K444" s="9" t="s">
        <v>680</v>
      </c>
      <c r="L444" s="11">
        <v>75</v>
      </c>
      <c r="M444" s="11">
        <v>15</v>
      </c>
      <c r="N444" s="11">
        <v>0.02</v>
      </c>
      <c r="O444" s="11">
        <v>2E-3</v>
      </c>
      <c r="P444" s="11">
        <v>217</v>
      </c>
      <c r="Q444" s="11" t="s">
        <v>61</v>
      </c>
      <c r="R444" s="11">
        <v>33.5</v>
      </c>
      <c r="S444" s="11">
        <v>172</v>
      </c>
      <c r="T444" s="11">
        <v>0.82199999999999995</v>
      </c>
      <c r="U444" s="11">
        <v>1</v>
      </c>
      <c r="V444" s="11">
        <v>4</v>
      </c>
      <c r="W444" s="11">
        <v>3</v>
      </c>
      <c r="X444" s="11">
        <v>7</v>
      </c>
      <c r="Y444" s="11" t="s">
        <v>41</v>
      </c>
      <c r="Z444" s="11">
        <v>108</v>
      </c>
      <c r="AA444" s="11">
        <v>3266</v>
      </c>
      <c r="AB444" s="11">
        <v>5</v>
      </c>
      <c r="AC444" s="11">
        <v>45632</v>
      </c>
      <c r="AD444" s="11">
        <v>26403</v>
      </c>
      <c r="AE444" s="42" t="s">
        <v>36</v>
      </c>
      <c r="AF444" s="42" t="s">
        <v>36</v>
      </c>
      <c r="AG444" s="11">
        <v>2025</v>
      </c>
      <c r="AH444" s="11" t="s">
        <v>42</v>
      </c>
    </row>
    <row r="445" spans="1:34" x14ac:dyDescent="0.25">
      <c r="A445" s="7">
        <v>226</v>
      </c>
      <c r="B445" s="11" t="s">
        <v>634</v>
      </c>
      <c r="C445" s="11" t="s">
        <v>683</v>
      </c>
      <c r="D445" s="11">
        <v>2</v>
      </c>
      <c r="E445" s="8">
        <v>2</v>
      </c>
      <c r="F445" s="7" t="str">
        <f t="array" ref="F445">_xlfn.IFS(E445&lt;1,"0 - 0.9",E445&lt;=2,"1 to 2",E445&lt;=5,"3 to 5",E445&lt;=10,"6 to 10",E445&lt;=20,"11 to 20",E445&lt;=50,"21 to 50",E445&lt;=100,"51 to 100",E445&lt;=200,"101 to 200",E445&gt;200,"Above 200")</f>
        <v>1 to 2</v>
      </c>
      <c r="G445" s="11" t="s">
        <v>684</v>
      </c>
      <c r="H445" s="47" t="s">
        <v>1552</v>
      </c>
      <c r="I445" s="42" t="s">
        <v>36</v>
      </c>
      <c r="J445" s="42" t="s">
        <v>36</v>
      </c>
      <c r="K445" s="9" t="s">
        <v>40</v>
      </c>
      <c r="L445" s="11">
        <v>73</v>
      </c>
      <c r="M445" s="11">
        <v>14</v>
      </c>
      <c r="N445" s="11">
        <v>0.02</v>
      </c>
      <c r="O445" s="11">
        <v>1E-3</v>
      </c>
      <c r="P445" s="11">
        <v>776</v>
      </c>
      <c r="Q445" s="11" t="s">
        <v>61</v>
      </c>
      <c r="R445" s="11">
        <v>38.5</v>
      </c>
      <c r="S445" s="11">
        <v>170</v>
      </c>
      <c r="T445" s="11">
        <v>0.83199999999999996</v>
      </c>
      <c r="U445" s="11">
        <v>14</v>
      </c>
      <c r="V445" s="11">
        <v>3</v>
      </c>
      <c r="W445" s="11">
        <v>2</v>
      </c>
      <c r="X445" s="11">
        <v>2</v>
      </c>
      <c r="Y445" s="11" t="s">
        <v>41</v>
      </c>
      <c r="Z445" s="11">
        <v>137</v>
      </c>
      <c r="AA445" s="11">
        <v>1486</v>
      </c>
      <c r="AB445" s="11">
        <v>4</v>
      </c>
      <c r="AC445" s="11">
        <v>36320</v>
      </c>
      <c r="AD445" s="11">
        <v>20408</v>
      </c>
      <c r="AE445" s="42" t="s">
        <v>36</v>
      </c>
      <c r="AF445" s="42" t="s">
        <v>36</v>
      </c>
      <c r="AG445" s="11">
        <v>2025</v>
      </c>
      <c r="AH445" s="11" t="s">
        <v>42</v>
      </c>
    </row>
    <row r="446" spans="1:34" x14ac:dyDescent="0.25">
      <c r="A446" s="7">
        <v>227</v>
      </c>
      <c r="B446" s="11" t="s">
        <v>634</v>
      </c>
      <c r="C446" s="11" t="s">
        <v>685</v>
      </c>
      <c r="D446" s="11">
        <v>2</v>
      </c>
      <c r="E446" s="8">
        <v>2</v>
      </c>
      <c r="F446" s="7" t="str">
        <f t="array" ref="F446">_xlfn.IFS(E446&lt;1,"0 - 0.9",E446&lt;=2,"1 to 2",E446&lt;=5,"3 to 5",E446&lt;=10,"6 to 10",E446&lt;=20,"11 to 20",E446&lt;=50,"21 to 50",E446&lt;=100,"51 to 100",E446&lt;=200,"101 to 200",E446&gt;200,"Above 200")</f>
        <v>1 to 2</v>
      </c>
      <c r="G446" s="11" t="s">
        <v>686</v>
      </c>
      <c r="H446" s="47" t="s">
        <v>1552</v>
      </c>
      <c r="I446" s="42" t="s">
        <v>36</v>
      </c>
      <c r="J446" s="42" t="s">
        <v>36</v>
      </c>
      <c r="K446" s="9" t="s">
        <v>40</v>
      </c>
      <c r="L446" s="11">
        <v>67</v>
      </c>
      <c r="M446" s="11">
        <v>30</v>
      </c>
      <c r="N446" s="11">
        <v>0.02</v>
      </c>
      <c r="O446" s="11">
        <v>1E-3</v>
      </c>
      <c r="P446" s="11">
        <v>776</v>
      </c>
      <c r="Q446" s="11" t="s">
        <v>61</v>
      </c>
      <c r="R446" s="11">
        <v>36</v>
      </c>
      <c r="S446" s="11">
        <v>170</v>
      </c>
      <c r="T446" s="11">
        <v>0.82199999999999995</v>
      </c>
      <c r="U446" s="11">
        <v>8</v>
      </c>
      <c r="V446" s="11">
        <v>3</v>
      </c>
      <c r="W446" s="11">
        <v>1</v>
      </c>
      <c r="X446" s="11">
        <v>1</v>
      </c>
      <c r="Y446" s="11" t="s">
        <v>41</v>
      </c>
      <c r="Z446" s="11">
        <v>139</v>
      </c>
      <c r="AA446" s="11">
        <v>1425</v>
      </c>
      <c r="AB446" s="11">
        <v>4</v>
      </c>
      <c r="AC446" s="11">
        <v>40452</v>
      </c>
      <c r="AD446" s="11">
        <v>23506</v>
      </c>
      <c r="AE446" s="42" t="s">
        <v>36</v>
      </c>
      <c r="AF446" s="42" t="s">
        <v>36</v>
      </c>
      <c r="AG446" s="11">
        <v>2025</v>
      </c>
      <c r="AH446" s="11" t="s">
        <v>42</v>
      </c>
    </row>
    <row r="447" spans="1:34" x14ac:dyDescent="0.25">
      <c r="A447" s="7">
        <v>228</v>
      </c>
      <c r="B447" s="11" t="s">
        <v>634</v>
      </c>
      <c r="C447" s="11" t="s">
        <v>687</v>
      </c>
      <c r="D447" s="11">
        <v>2</v>
      </c>
      <c r="E447" s="8">
        <v>2</v>
      </c>
      <c r="F447" s="7" t="str">
        <f t="array" ref="F447">_xlfn.IFS(E447&lt;1,"0 - 0.9",E447&lt;=2,"1 to 2",E447&lt;=5,"3 to 5",E447&lt;=10,"6 to 10",E447&lt;=20,"11 to 20",E447&lt;=50,"21 to 50",E447&lt;=100,"51 to 100",E447&lt;=200,"101 to 200",E447&gt;200,"Above 200")</f>
        <v>1 to 2</v>
      </c>
      <c r="G447" s="11" t="s">
        <v>688</v>
      </c>
      <c r="H447" s="47" t="s">
        <v>1552</v>
      </c>
      <c r="I447" s="42" t="s">
        <v>36</v>
      </c>
      <c r="J447" s="42" t="s">
        <v>36</v>
      </c>
      <c r="K447" s="9" t="s">
        <v>689</v>
      </c>
      <c r="L447" s="11">
        <v>55</v>
      </c>
      <c r="M447" s="11">
        <v>28</v>
      </c>
      <c r="N447" s="11">
        <v>0.02</v>
      </c>
      <c r="O447" s="11">
        <v>4.0000000000000002E-4</v>
      </c>
      <c r="P447" s="11">
        <v>738</v>
      </c>
      <c r="Q447" s="11" t="s">
        <v>61</v>
      </c>
      <c r="R447" s="11">
        <v>32.700000000000003</v>
      </c>
      <c r="S447" s="11">
        <v>170</v>
      </c>
      <c r="T447" s="11">
        <v>0.81699999999999995</v>
      </c>
      <c r="U447" s="11">
        <v>8</v>
      </c>
      <c r="V447" s="11">
        <v>3</v>
      </c>
      <c r="W447" s="11">
        <v>2</v>
      </c>
      <c r="X447" s="11">
        <v>5</v>
      </c>
      <c r="Y447" s="11" t="s">
        <v>41</v>
      </c>
      <c r="Z447" s="11">
        <v>177</v>
      </c>
      <c r="AA447" s="11">
        <v>2232</v>
      </c>
      <c r="AB447" s="11">
        <v>5</v>
      </c>
      <c r="AC447" s="11">
        <v>43335</v>
      </c>
      <c r="AD447" s="11">
        <v>22824</v>
      </c>
      <c r="AE447" s="42" t="s">
        <v>36</v>
      </c>
      <c r="AF447" s="42" t="s">
        <v>36</v>
      </c>
      <c r="AG447" s="11">
        <v>2025</v>
      </c>
      <c r="AH447" s="11" t="s">
        <v>42</v>
      </c>
    </row>
    <row r="448" spans="1:34" x14ac:dyDescent="0.25">
      <c r="A448" s="7">
        <v>229</v>
      </c>
      <c r="B448" s="11" t="s">
        <v>634</v>
      </c>
      <c r="C448" s="11" t="s">
        <v>690</v>
      </c>
      <c r="D448" s="11">
        <v>2</v>
      </c>
      <c r="E448" s="8">
        <v>2</v>
      </c>
      <c r="F448" s="7" t="str">
        <f t="array" ref="F448">_xlfn.IFS(E448&lt;1,"0 - 0.9",E448&lt;=2,"1 to 2",E448&lt;=5,"3 to 5",E448&lt;=10,"6 to 10",E448&lt;=20,"11 to 20",E448&lt;=50,"21 to 50",E448&lt;=100,"51 to 100",E448&lt;=200,"101 to 200",E448&gt;200,"Above 200")</f>
        <v>1 to 2</v>
      </c>
      <c r="G448" s="11" t="s">
        <v>691</v>
      </c>
      <c r="H448" s="47" t="s">
        <v>1552</v>
      </c>
      <c r="I448" s="42" t="s">
        <v>36</v>
      </c>
      <c r="J448" s="42" t="s">
        <v>36</v>
      </c>
      <c r="K448" s="9" t="s">
        <v>689</v>
      </c>
      <c r="L448" s="11">
        <v>62</v>
      </c>
      <c r="M448" s="11">
        <v>26</v>
      </c>
      <c r="N448" s="11">
        <v>0.02</v>
      </c>
      <c r="O448" s="11">
        <v>1E-3</v>
      </c>
      <c r="P448" s="11">
        <v>350</v>
      </c>
      <c r="Q448" s="11" t="s">
        <v>61</v>
      </c>
      <c r="R448" s="11">
        <v>34.700000000000003</v>
      </c>
      <c r="S448" s="11">
        <v>170</v>
      </c>
      <c r="T448" s="11">
        <v>0.82199999999999995</v>
      </c>
      <c r="U448" s="11">
        <v>8</v>
      </c>
      <c r="V448" s="11">
        <v>3</v>
      </c>
      <c r="W448" s="11">
        <v>3</v>
      </c>
      <c r="X448" s="11">
        <v>8</v>
      </c>
      <c r="Y448" s="11" t="s">
        <v>41</v>
      </c>
      <c r="Z448" s="11">
        <v>160</v>
      </c>
      <c r="AA448" s="11">
        <v>1970</v>
      </c>
      <c r="AB448" s="11">
        <v>5</v>
      </c>
      <c r="AC448" s="11">
        <v>45964</v>
      </c>
      <c r="AD448" s="11">
        <v>23467</v>
      </c>
      <c r="AE448" s="42" t="s">
        <v>36</v>
      </c>
      <c r="AF448" s="42" t="s">
        <v>36</v>
      </c>
      <c r="AG448" s="11">
        <v>2025</v>
      </c>
      <c r="AH448" s="11" t="s">
        <v>42</v>
      </c>
    </row>
    <row r="449" spans="1:34" x14ac:dyDescent="0.25">
      <c r="A449" s="7">
        <v>230</v>
      </c>
      <c r="B449" s="11" t="s">
        <v>634</v>
      </c>
      <c r="C449" s="11" t="s">
        <v>692</v>
      </c>
      <c r="D449" s="11">
        <v>3</v>
      </c>
      <c r="E449" s="8">
        <v>3</v>
      </c>
      <c r="F449" s="7" t="str">
        <f t="array" ref="F449">_xlfn.IFS(E449&lt;1,"0 - 0.9",E449&lt;=2,"1 to 2",E449&lt;=5,"3 to 5",E449&lt;=10,"6 to 10",E449&lt;=20,"11 to 20",E449&lt;=50,"21 to 50",E449&lt;=100,"51 to 100",E449&lt;=200,"101 to 200",E449&gt;200,"Above 200")</f>
        <v>3 to 5</v>
      </c>
      <c r="G449" s="11" t="s">
        <v>693</v>
      </c>
      <c r="H449" s="47" t="s">
        <v>1552</v>
      </c>
      <c r="I449" s="42" t="s">
        <v>36</v>
      </c>
      <c r="J449" s="42" t="s">
        <v>36</v>
      </c>
      <c r="K449" s="9" t="s">
        <v>40</v>
      </c>
      <c r="L449" s="11">
        <v>80</v>
      </c>
      <c r="M449" s="11">
        <v>24</v>
      </c>
      <c r="N449" s="11">
        <v>0.02</v>
      </c>
      <c r="O449" s="11">
        <v>8.0000000000000004E-4</v>
      </c>
      <c r="P449" s="11">
        <v>1201</v>
      </c>
      <c r="Q449" s="11" t="s">
        <v>61</v>
      </c>
      <c r="R449" s="11">
        <v>33.5</v>
      </c>
      <c r="S449" s="11">
        <v>168</v>
      </c>
      <c r="T449" s="11">
        <v>0.82199999999999995</v>
      </c>
      <c r="U449" s="11">
        <v>4</v>
      </c>
      <c r="V449" s="11">
        <v>3</v>
      </c>
      <c r="W449" s="11">
        <v>2</v>
      </c>
      <c r="X449" s="11">
        <v>3</v>
      </c>
      <c r="Y449" s="11" t="s">
        <v>41</v>
      </c>
      <c r="Z449" s="11">
        <v>46</v>
      </c>
      <c r="AA449" s="11">
        <v>1348</v>
      </c>
      <c r="AB449" s="11">
        <v>4</v>
      </c>
      <c r="AC449" s="11">
        <v>40283</v>
      </c>
      <c r="AD449" s="11">
        <v>25620</v>
      </c>
      <c r="AE449" s="42" t="s">
        <v>36</v>
      </c>
      <c r="AF449" s="42" t="s">
        <v>36</v>
      </c>
      <c r="AG449" s="11">
        <v>2025</v>
      </c>
      <c r="AH449" s="11" t="s">
        <v>42</v>
      </c>
    </row>
    <row r="450" spans="1:34" x14ac:dyDescent="0.25">
      <c r="A450" s="7">
        <v>231</v>
      </c>
      <c r="B450" s="11" t="s">
        <v>634</v>
      </c>
      <c r="C450" s="11" t="s">
        <v>694</v>
      </c>
      <c r="D450" s="11">
        <v>3</v>
      </c>
      <c r="E450" s="8">
        <v>3</v>
      </c>
      <c r="F450" s="7" t="str">
        <f t="array" ref="F450">_xlfn.IFS(E450&lt;1,"0 - 0.9",E450&lt;=2,"1 to 2",E450&lt;=5,"3 to 5",E450&lt;=10,"6 to 10",E450&lt;=20,"11 to 20",E450&lt;=50,"21 to 50",E450&lt;=100,"51 to 100",E450&lt;=200,"101 to 200",E450&gt;200,"Above 200")</f>
        <v>3 to 5</v>
      </c>
      <c r="G450" s="11" t="s">
        <v>695</v>
      </c>
      <c r="H450" s="47" t="s">
        <v>1552</v>
      </c>
      <c r="I450" s="42" t="s">
        <v>36</v>
      </c>
      <c r="J450" s="42" t="s">
        <v>36</v>
      </c>
      <c r="K450" s="9" t="s">
        <v>689</v>
      </c>
      <c r="L450" s="11">
        <v>74</v>
      </c>
      <c r="M450" s="11">
        <v>28</v>
      </c>
      <c r="N450" s="11">
        <v>0.02</v>
      </c>
      <c r="O450" s="11">
        <v>3.0000000000000001E-3</v>
      </c>
      <c r="P450" s="11">
        <v>122</v>
      </c>
      <c r="Q450" s="11" t="s">
        <v>61</v>
      </c>
      <c r="R450" s="11">
        <v>33.299999999999997</v>
      </c>
      <c r="S450" s="11">
        <v>168</v>
      </c>
      <c r="T450" s="11">
        <v>0.81699999999999995</v>
      </c>
      <c r="U450" s="11">
        <v>14</v>
      </c>
      <c r="V450" s="11">
        <v>3</v>
      </c>
      <c r="W450" s="11">
        <v>1</v>
      </c>
      <c r="X450" s="11">
        <v>1</v>
      </c>
      <c r="Y450" s="11" t="s">
        <v>41</v>
      </c>
      <c r="Z450" s="11">
        <v>55</v>
      </c>
      <c r="AA450" s="11">
        <v>1586</v>
      </c>
      <c r="AB450" s="11">
        <v>5</v>
      </c>
      <c r="AC450" s="11">
        <v>44402</v>
      </c>
      <c r="AD450" s="11">
        <v>23572</v>
      </c>
      <c r="AE450" s="42" t="s">
        <v>36</v>
      </c>
      <c r="AF450" s="42" t="s">
        <v>36</v>
      </c>
      <c r="AG450" s="11">
        <v>2025</v>
      </c>
      <c r="AH450" s="11" t="s">
        <v>42</v>
      </c>
    </row>
    <row r="451" spans="1:34" x14ac:dyDescent="0.25">
      <c r="A451" s="7">
        <v>232</v>
      </c>
      <c r="B451" s="11" t="s">
        <v>634</v>
      </c>
      <c r="C451" s="11" t="s">
        <v>696</v>
      </c>
      <c r="D451" s="11">
        <v>2</v>
      </c>
      <c r="E451" s="8">
        <v>2</v>
      </c>
      <c r="F451" s="7" t="str">
        <f t="array" ref="F451">_xlfn.IFS(E451&lt;1,"0 - 0.9",E451&lt;=2,"1 to 2",E451&lt;=5,"3 to 5",E451&lt;=10,"6 to 10",E451&lt;=20,"11 to 20",E451&lt;=50,"21 to 50",E451&lt;=100,"51 to 100",E451&lt;=200,"101 to 200",E451&gt;200,"Above 200")</f>
        <v>1 to 2</v>
      </c>
      <c r="G451" s="11" t="s">
        <v>697</v>
      </c>
      <c r="H451" s="47" t="s">
        <v>1552</v>
      </c>
      <c r="I451" s="42" t="s">
        <v>36</v>
      </c>
      <c r="J451" s="42" t="s">
        <v>36</v>
      </c>
      <c r="K451" s="9" t="s">
        <v>689</v>
      </c>
      <c r="L451" s="11">
        <v>63</v>
      </c>
      <c r="M451" s="11">
        <v>28</v>
      </c>
      <c r="N451" s="11">
        <v>0.02</v>
      </c>
      <c r="O451" s="11">
        <v>3.0000000000000001E-3</v>
      </c>
      <c r="P451" s="11">
        <v>201</v>
      </c>
      <c r="Q451" s="11" t="s">
        <v>61</v>
      </c>
      <c r="R451" s="11">
        <v>34.1</v>
      </c>
      <c r="S451" s="11">
        <v>170</v>
      </c>
      <c r="T451" s="11">
        <v>0.82199999999999995</v>
      </c>
      <c r="U451" s="11">
        <v>1</v>
      </c>
      <c r="V451" s="11">
        <v>3</v>
      </c>
      <c r="W451" s="11">
        <v>3</v>
      </c>
      <c r="X451" s="11">
        <v>4</v>
      </c>
      <c r="Y451" s="11" t="s">
        <v>41</v>
      </c>
      <c r="Z451" s="11">
        <v>37</v>
      </c>
      <c r="AA451" s="11">
        <v>951</v>
      </c>
      <c r="AB451" s="11">
        <v>5</v>
      </c>
      <c r="AC451" s="11">
        <v>43709</v>
      </c>
      <c r="AD451" s="11">
        <v>24821</v>
      </c>
      <c r="AE451" s="42" t="s">
        <v>36</v>
      </c>
      <c r="AF451" s="42" t="s">
        <v>36</v>
      </c>
      <c r="AG451" s="11">
        <v>2025</v>
      </c>
      <c r="AH451" s="11" t="s">
        <v>42</v>
      </c>
    </row>
    <row r="452" spans="1:34" x14ac:dyDescent="0.25">
      <c r="A452" s="7">
        <v>233</v>
      </c>
      <c r="B452" s="11" t="s">
        <v>634</v>
      </c>
      <c r="C452" s="11" t="s">
        <v>698</v>
      </c>
      <c r="D452" s="11">
        <v>3</v>
      </c>
      <c r="E452" s="8">
        <v>3</v>
      </c>
      <c r="F452" s="7" t="str">
        <f t="array" ref="F452">_xlfn.IFS(E452&lt;1,"0 - 0.9",E452&lt;=2,"1 to 2",E452&lt;=5,"3 to 5",E452&lt;=10,"6 to 10",E452&lt;=20,"11 to 20",E452&lt;=50,"21 to 50",E452&lt;=100,"51 to 100",E452&lt;=200,"101 to 200",E452&gt;200,"Above 200")</f>
        <v>3 to 5</v>
      </c>
      <c r="G452" s="11" t="s">
        <v>699</v>
      </c>
      <c r="H452" s="47" t="s">
        <v>1552</v>
      </c>
      <c r="I452" s="42" t="s">
        <v>36</v>
      </c>
      <c r="J452" s="42" t="s">
        <v>36</v>
      </c>
      <c r="K452" s="9" t="s">
        <v>680</v>
      </c>
      <c r="L452" s="11">
        <v>71</v>
      </c>
      <c r="M452" s="11">
        <v>20</v>
      </c>
      <c r="N452" s="11">
        <v>0.02</v>
      </c>
      <c r="O452" s="11">
        <v>7.0000000000000001E-3</v>
      </c>
      <c r="P452" s="11">
        <v>153</v>
      </c>
      <c r="Q452" s="11" t="s">
        <v>61</v>
      </c>
      <c r="R452" s="11">
        <v>34.700000000000003</v>
      </c>
      <c r="S452" s="11">
        <v>170</v>
      </c>
      <c r="T452" s="11">
        <v>0.82199999999999995</v>
      </c>
      <c r="U452" s="11">
        <v>1</v>
      </c>
      <c r="V452" s="11">
        <v>3</v>
      </c>
      <c r="W452" s="11">
        <v>1</v>
      </c>
      <c r="X452" s="11">
        <v>3</v>
      </c>
      <c r="Y452" s="11" t="s">
        <v>41</v>
      </c>
      <c r="Z452" s="11">
        <v>78</v>
      </c>
      <c r="AA452" s="11">
        <v>3335</v>
      </c>
      <c r="AB452" s="11">
        <v>5</v>
      </c>
      <c r="AC452" s="11">
        <v>48511</v>
      </c>
      <c r="AD452" s="11">
        <v>26605</v>
      </c>
      <c r="AE452" s="42" t="s">
        <v>36</v>
      </c>
      <c r="AF452" s="42" t="s">
        <v>36</v>
      </c>
      <c r="AG452" s="11">
        <v>2025</v>
      </c>
      <c r="AH452" s="11" t="s">
        <v>42</v>
      </c>
    </row>
    <row r="453" spans="1:34" x14ac:dyDescent="0.25">
      <c r="A453" s="7">
        <v>234</v>
      </c>
      <c r="B453" s="11" t="s">
        <v>634</v>
      </c>
      <c r="C453" s="11" t="s">
        <v>700</v>
      </c>
      <c r="D453" s="11">
        <v>3</v>
      </c>
      <c r="E453" s="8">
        <v>3</v>
      </c>
      <c r="F453" s="7" t="str">
        <f t="array" ref="F453">_xlfn.IFS(E453&lt;1,"0 - 0.9",E453&lt;=2,"1 to 2",E453&lt;=5,"3 to 5",E453&lt;=10,"6 to 10",E453&lt;=20,"11 to 20",E453&lt;=50,"21 to 50",E453&lt;=100,"51 to 100",E453&lt;=200,"101 to 200",E453&gt;200,"Above 200")</f>
        <v>3 to 5</v>
      </c>
      <c r="G453" s="11" t="s">
        <v>701</v>
      </c>
      <c r="H453" s="47" t="s">
        <v>1552</v>
      </c>
      <c r="I453" s="42" t="s">
        <v>36</v>
      </c>
      <c r="J453" s="42" t="s">
        <v>36</v>
      </c>
      <c r="K453" s="9" t="s">
        <v>680</v>
      </c>
      <c r="L453" s="11">
        <v>68</v>
      </c>
      <c r="M453" s="11">
        <v>30</v>
      </c>
      <c r="N453" s="11">
        <v>0.02</v>
      </c>
      <c r="O453" s="11">
        <v>0.06</v>
      </c>
      <c r="P453" s="11">
        <v>18.61</v>
      </c>
      <c r="Q453" s="11" t="s">
        <v>61</v>
      </c>
      <c r="R453" s="11">
        <v>36</v>
      </c>
      <c r="S453" s="11">
        <v>170</v>
      </c>
      <c r="T453" s="11">
        <v>0.82199999999999995</v>
      </c>
      <c r="U453" s="11">
        <v>2</v>
      </c>
      <c r="V453" s="11">
        <v>3</v>
      </c>
      <c r="W453" s="11">
        <v>1</v>
      </c>
      <c r="X453" s="11">
        <v>3</v>
      </c>
      <c r="Y453" s="11" t="s">
        <v>41</v>
      </c>
      <c r="Z453" s="11">
        <v>71</v>
      </c>
      <c r="AA453" s="11">
        <v>2320</v>
      </c>
      <c r="AB453" s="11">
        <v>5</v>
      </c>
      <c r="AC453" s="11">
        <v>38462</v>
      </c>
      <c r="AD453" s="11">
        <v>24510</v>
      </c>
      <c r="AE453" s="42" t="s">
        <v>36</v>
      </c>
      <c r="AF453" s="42" t="s">
        <v>36</v>
      </c>
      <c r="AG453" s="11">
        <v>2025</v>
      </c>
      <c r="AH453" s="11" t="s">
        <v>42</v>
      </c>
    </row>
    <row r="454" spans="1:34" x14ac:dyDescent="0.25">
      <c r="A454" s="7">
        <v>235</v>
      </c>
      <c r="B454" s="11" t="s">
        <v>634</v>
      </c>
      <c r="C454" s="11" t="s">
        <v>702</v>
      </c>
      <c r="D454" s="11">
        <v>3</v>
      </c>
      <c r="E454" s="8">
        <v>3</v>
      </c>
      <c r="F454" s="7" t="str">
        <f t="array" ref="F454">_xlfn.IFS(E454&lt;1,"0 - 0.9",E454&lt;=2,"1 to 2",E454&lt;=5,"3 to 5",E454&lt;=10,"6 to 10",E454&lt;=20,"11 to 20",E454&lt;=50,"21 to 50",E454&lt;=100,"51 to 100",E454&lt;=200,"101 to 200",E454&gt;200,"Above 200")</f>
        <v>3 to 5</v>
      </c>
      <c r="G454" s="11" t="s">
        <v>703</v>
      </c>
      <c r="H454" s="47" t="s">
        <v>1552</v>
      </c>
      <c r="I454" s="42" t="s">
        <v>36</v>
      </c>
      <c r="J454" s="42" t="s">
        <v>36</v>
      </c>
      <c r="K454" s="9" t="s">
        <v>674</v>
      </c>
      <c r="L454" s="11">
        <v>66</v>
      </c>
      <c r="M454" s="11">
        <v>21</v>
      </c>
      <c r="N454" s="11">
        <v>0.02</v>
      </c>
      <c r="O454" s="11">
        <v>2E-3</v>
      </c>
      <c r="P454" s="11">
        <v>555</v>
      </c>
      <c r="Q454" s="11" t="s">
        <v>61</v>
      </c>
      <c r="R454" s="11">
        <v>33.5</v>
      </c>
      <c r="S454" s="11">
        <v>176</v>
      </c>
      <c r="T454" s="11">
        <v>0.82199999999999995</v>
      </c>
      <c r="U454" s="11">
        <v>3</v>
      </c>
      <c r="V454" s="11">
        <v>5</v>
      </c>
      <c r="W454" s="11">
        <v>3</v>
      </c>
      <c r="X454" s="11">
        <v>6</v>
      </c>
      <c r="Y454" s="11" t="s">
        <v>41</v>
      </c>
      <c r="Z454" s="11">
        <v>52</v>
      </c>
      <c r="AA454" s="11">
        <v>1799</v>
      </c>
      <c r="AB454" s="11">
        <v>5</v>
      </c>
      <c r="AC454" s="11">
        <v>36420</v>
      </c>
      <c r="AD454" s="11">
        <v>23110</v>
      </c>
      <c r="AE454" s="42" t="s">
        <v>36</v>
      </c>
      <c r="AF454" s="42" t="s">
        <v>36</v>
      </c>
      <c r="AG454" s="11">
        <v>2025</v>
      </c>
      <c r="AH454" s="11" t="s">
        <v>42</v>
      </c>
    </row>
    <row r="455" spans="1:34" x14ac:dyDescent="0.25">
      <c r="A455" s="7">
        <v>236</v>
      </c>
      <c r="B455" s="11" t="s">
        <v>634</v>
      </c>
      <c r="C455" s="11" t="s">
        <v>704</v>
      </c>
      <c r="D455" s="11">
        <v>1</v>
      </c>
      <c r="E455" s="8">
        <v>1</v>
      </c>
      <c r="F455" s="7" t="str">
        <f t="array" ref="F455">_xlfn.IFS(E455&lt;1,"0 - 0.9",E455&lt;=2,"1 to 2",E455&lt;=5,"3 to 5",E455&lt;=10,"6 to 10",E455&lt;=20,"11 to 20",E455&lt;=50,"21 to 50",E455&lt;=100,"51 to 100",E455&lt;=200,"101 to 200",E455&gt;200,"Above 200")</f>
        <v>1 to 2</v>
      </c>
      <c r="G455" s="11" t="s">
        <v>705</v>
      </c>
      <c r="H455" s="47" t="s">
        <v>1552</v>
      </c>
      <c r="I455" s="42" t="s">
        <v>36</v>
      </c>
      <c r="J455" s="42" t="s">
        <v>36</v>
      </c>
      <c r="K455" s="9" t="s">
        <v>674</v>
      </c>
      <c r="L455" s="11">
        <v>82</v>
      </c>
      <c r="M455" s="11">
        <v>14</v>
      </c>
      <c r="N455" s="11">
        <v>0.02</v>
      </c>
      <c r="O455" s="11">
        <v>2E-3</v>
      </c>
      <c r="P455" s="11">
        <v>436</v>
      </c>
      <c r="Q455" s="11" t="s">
        <v>61</v>
      </c>
      <c r="R455" s="11">
        <v>33.700000000000003</v>
      </c>
      <c r="S455" s="11">
        <v>172</v>
      </c>
      <c r="T455" s="11">
        <v>0.82199999999999995</v>
      </c>
      <c r="U455" s="11">
        <v>9</v>
      </c>
      <c r="V455" s="11">
        <v>4</v>
      </c>
      <c r="W455" s="11">
        <v>2</v>
      </c>
      <c r="X455" s="11">
        <v>3</v>
      </c>
      <c r="Y455" s="11" t="s">
        <v>41</v>
      </c>
      <c r="Z455" s="11">
        <v>207</v>
      </c>
      <c r="AA455" s="11">
        <v>2009</v>
      </c>
      <c r="AB455" s="11">
        <v>4</v>
      </c>
      <c r="AC455" s="11">
        <v>43826</v>
      </c>
      <c r="AD455" s="11">
        <v>24339</v>
      </c>
      <c r="AE455" s="42" t="s">
        <v>36</v>
      </c>
      <c r="AF455" s="42" t="s">
        <v>36</v>
      </c>
      <c r="AG455" s="11">
        <v>2025</v>
      </c>
      <c r="AH455" s="11" t="s">
        <v>42</v>
      </c>
    </row>
    <row r="456" spans="1:34" x14ac:dyDescent="0.25">
      <c r="A456" s="7">
        <v>750</v>
      </c>
      <c r="B456" s="21" t="s">
        <v>634</v>
      </c>
      <c r="C456" s="21" t="s">
        <v>706</v>
      </c>
      <c r="D456" s="21">
        <v>20</v>
      </c>
      <c r="E456" s="22">
        <v>20</v>
      </c>
      <c r="F456" s="15" t="str">
        <f t="array" ref="F456">_xlfn.IFS(E456&lt;1,"0 - 0.9",E456&lt;=2,"1 to 2",E456&lt;=5,"3 to 5",E456&lt;=10,"6 to 10",E456&lt;=20,"11 to 20",E456&lt;=50,"21 to 50",E456&lt;=100,"51 to 100",E456&lt;=200,"101 to 200",E456&gt;200,"Above 200")</f>
        <v>11 to 20</v>
      </c>
      <c r="G456" s="21" t="s">
        <v>635</v>
      </c>
      <c r="H456" s="47" t="s">
        <v>1552</v>
      </c>
      <c r="I456" s="17"/>
      <c r="J456" s="17"/>
      <c r="K456" s="16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  <c r="AC456" s="17"/>
      <c r="AD456" s="17"/>
      <c r="AE456" s="17"/>
      <c r="AF456" s="17"/>
      <c r="AG456" s="17"/>
      <c r="AH456" s="17"/>
    </row>
    <row r="457" spans="1:34" x14ac:dyDescent="0.25">
      <c r="A457" s="7">
        <v>751</v>
      </c>
      <c r="B457" s="21" t="s">
        <v>634</v>
      </c>
      <c r="C457" s="21" t="s">
        <v>706</v>
      </c>
      <c r="D457" s="21">
        <v>20</v>
      </c>
      <c r="E457" s="22">
        <v>20</v>
      </c>
      <c r="F457" s="15" t="str">
        <f t="array" ref="F457">_xlfn.IFS(E457&lt;1,"0 - 0.9",E457&lt;=2,"1 to 2",E457&lt;=5,"3 to 5",E457&lt;=10,"6 to 10",E457&lt;=20,"11 to 20",E457&lt;=50,"21 to 50",E457&lt;=100,"51 to 100",E457&lt;=200,"101 to 200",E457&gt;200,"Above 200")</f>
        <v>11 to 20</v>
      </c>
      <c r="G457" s="21" t="s">
        <v>637</v>
      </c>
      <c r="H457" s="47" t="s">
        <v>1552</v>
      </c>
      <c r="I457" s="17"/>
      <c r="J457" s="17"/>
      <c r="K457" s="16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  <c r="AC457" s="17"/>
      <c r="AD457" s="17"/>
      <c r="AE457" s="17"/>
      <c r="AF457" s="17"/>
      <c r="AG457" s="17"/>
      <c r="AH457" s="17"/>
    </row>
    <row r="458" spans="1:34" x14ac:dyDescent="0.25">
      <c r="A458" s="7">
        <v>752</v>
      </c>
      <c r="B458" s="21" t="s">
        <v>634</v>
      </c>
      <c r="C458" s="21" t="s">
        <v>706</v>
      </c>
      <c r="D458" s="21" t="s">
        <v>639</v>
      </c>
      <c r="E458" s="22">
        <v>20</v>
      </c>
      <c r="F458" s="15" t="str">
        <f t="array" ref="F458">_xlfn.IFS(E458&lt;1,"0 - 0.9",E458&lt;=2,"1 to 2",E458&lt;=5,"3 to 5",E458&lt;=10,"6 to 10",E458&lt;=20,"11 to 20",E458&lt;=50,"21 to 50",E458&lt;=100,"51 to 100",E458&lt;=200,"101 to 200",E458&gt;200,"Above 200")</f>
        <v>11 to 20</v>
      </c>
      <c r="G458" s="21" t="s">
        <v>638</v>
      </c>
      <c r="H458" s="47" t="s">
        <v>1552</v>
      </c>
      <c r="I458" s="17"/>
      <c r="J458" s="17"/>
      <c r="K458" s="16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  <c r="AC458" s="17"/>
      <c r="AD458" s="17"/>
      <c r="AE458" s="17"/>
      <c r="AF458" s="17"/>
      <c r="AG458" s="17"/>
      <c r="AH458" s="17"/>
    </row>
    <row r="459" spans="1:34" x14ac:dyDescent="0.25">
      <c r="A459" s="7">
        <v>753</v>
      </c>
      <c r="B459" s="21" t="s">
        <v>634</v>
      </c>
      <c r="C459" s="21" t="s">
        <v>706</v>
      </c>
      <c r="D459" s="21" t="s">
        <v>639</v>
      </c>
      <c r="E459" s="22">
        <v>20</v>
      </c>
      <c r="F459" s="15" t="str">
        <f t="array" ref="F459">_xlfn.IFS(E459&lt;1,"0 - 0.9",E459&lt;=2,"1 to 2",E459&lt;=5,"3 to 5",E459&lt;=10,"6 to 10",E459&lt;=20,"11 to 20",E459&lt;=50,"21 to 50",E459&lt;=100,"51 to 100",E459&lt;=200,"101 to 200",E459&gt;200,"Above 200")</f>
        <v>11 to 20</v>
      </c>
      <c r="G459" s="21" t="s">
        <v>641</v>
      </c>
      <c r="H459" s="47" t="s">
        <v>1552</v>
      </c>
      <c r="I459" s="17"/>
      <c r="J459" s="17"/>
      <c r="K459" s="16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  <c r="AC459" s="17"/>
      <c r="AD459" s="17"/>
      <c r="AE459" s="17"/>
      <c r="AF459" s="17"/>
      <c r="AG459" s="17"/>
      <c r="AH459" s="17"/>
    </row>
    <row r="460" spans="1:34" x14ac:dyDescent="0.25">
      <c r="A460" s="7">
        <v>754</v>
      </c>
      <c r="B460" s="21" t="s">
        <v>634</v>
      </c>
      <c r="C460" s="21" t="s">
        <v>706</v>
      </c>
      <c r="D460" s="21">
        <v>2.5</v>
      </c>
      <c r="E460" s="22">
        <v>2.5</v>
      </c>
      <c r="F460" s="15" t="str">
        <f t="array" ref="F460">_xlfn.IFS(E460&lt;1,"0 - 0.9",E460&lt;=2,"1 to 2",E460&lt;=5,"3 to 5",E460&lt;=10,"6 to 10",E460&lt;=20,"11 to 20",E460&lt;=50,"21 to 50",E460&lt;=100,"51 to 100",E460&lt;=200,"101 to 200",E460&gt;200,"Above 200")</f>
        <v>3 to 5</v>
      </c>
      <c r="G460" s="21" t="s">
        <v>643</v>
      </c>
      <c r="H460" s="47" t="s">
        <v>1552</v>
      </c>
      <c r="I460" s="17"/>
      <c r="J460" s="17"/>
      <c r="K460" s="16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  <c r="AC460" s="17"/>
      <c r="AD460" s="17"/>
      <c r="AE460" s="17"/>
      <c r="AF460" s="17"/>
      <c r="AG460" s="17"/>
      <c r="AH460" s="17"/>
    </row>
    <row r="461" spans="1:34" x14ac:dyDescent="0.25">
      <c r="A461" s="7">
        <v>755</v>
      </c>
      <c r="B461" s="21" t="s">
        <v>634</v>
      </c>
      <c r="C461" s="21" t="s">
        <v>706</v>
      </c>
      <c r="D461" s="21">
        <v>2.5</v>
      </c>
      <c r="E461" s="22">
        <v>2.5</v>
      </c>
      <c r="F461" s="15" t="str">
        <f t="array" ref="F461">_xlfn.IFS(E461&lt;1,"0 - 0.9",E461&lt;=2,"1 to 2",E461&lt;=5,"3 to 5",E461&lt;=10,"6 to 10",E461&lt;=20,"11 to 20",E461&lt;=50,"21 to 50",E461&lt;=100,"51 to 100",E461&lt;=200,"101 to 200",E461&gt;200,"Above 200")</f>
        <v>3 to 5</v>
      </c>
      <c r="G461" s="21" t="s">
        <v>646</v>
      </c>
      <c r="H461" s="47" t="s">
        <v>1552</v>
      </c>
      <c r="I461" s="17"/>
      <c r="J461" s="17"/>
      <c r="K461" s="16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  <c r="AC461" s="17"/>
      <c r="AD461" s="17"/>
      <c r="AE461" s="17"/>
      <c r="AF461" s="17"/>
      <c r="AG461" s="17"/>
      <c r="AH461" s="16"/>
    </row>
    <row r="462" spans="1:34" x14ac:dyDescent="0.25">
      <c r="A462" s="7">
        <v>756</v>
      </c>
      <c r="B462" s="21" t="s">
        <v>634</v>
      </c>
      <c r="C462" s="21" t="s">
        <v>706</v>
      </c>
      <c r="D462" s="21">
        <v>2.5</v>
      </c>
      <c r="E462" s="22">
        <v>2.5</v>
      </c>
      <c r="F462" s="15" t="str">
        <f t="array" ref="F462">_xlfn.IFS(E462&lt;1,"0 - 0.9",E462&lt;=2,"1 to 2",E462&lt;=5,"3 to 5",E462&lt;=10,"6 to 10",E462&lt;=20,"11 to 20",E462&lt;=50,"21 to 50",E462&lt;=100,"51 to 100",E462&lt;=200,"101 to 200",E462&gt;200,"Above 200")</f>
        <v>3 to 5</v>
      </c>
      <c r="G462" s="21" t="s">
        <v>648</v>
      </c>
      <c r="H462" s="47" t="s">
        <v>1552</v>
      </c>
      <c r="I462" s="17"/>
      <c r="J462" s="17"/>
      <c r="K462" s="16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  <c r="AC462" s="17"/>
      <c r="AD462" s="17"/>
      <c r="AE462" s="17"/>
      <c r="AF462" s="17"/>
      <c r="AG462" s="17"/>
      <c r="AH462" s="17"/>
    </row>
    <row r="463" spans="1:34" x14ac:dyDescent="0.25">
      <c r="A463" s="7">
        <v>757</v>
      </c>
      <c r="B463" s="21" t="s">
        <v>634</v>
      </c>
      <c r="C463" s="21" t="s">
        <v>706</v>
      </c>
      <c r="D463" s="21">
        <v>1.6</v>
      </c>
      <c r="E463" s="22">
        <v>1.6</v>
      </c>
      <c r="F463" s="15" t="str">
        <f t="array" ref="F463">_xlfn.IFS(E463&lt;1,"0 - 0.9",E463&lt;=2,"1 to 2",E463&lt;=5,"3 to 5",E463&lt;=10,"6 to 10",E463&lt;=20,"11 to 20",E463&lt;=50,"21 to 50",E463&lt;=100,"51 to 100",E463&lt;=200,"101 to 200",E463&gt;200,"Above 200")</f>
        <v>1 to 2</v>
      </c>
      <c r="G463" s="21" t="s">
        <v>651</v>
      </c>
      <c r="H463" s="47" t="s">
        <v>1552</v>
      </c>
      <c r="I463" s="17"/>
      <c r="J463" s="17"/>
      <c r="K463" s="16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  <c r="AC463" s="17"/>
      <c r="AD463" s="17"/>
      <c r="AE463" s="17"/>
      <c r="AF463" s="17"/>
      <c r="AG463" s="17"/>
      <c r="AH463" s="17"/>
    </row>
    <row r="464" spans="1:34" x14ac:dyDescent="0.25">
      <c r="A464" s="7">
        <v>758</v>
      </c>
      <c r="B464" s="21" t="s">
        <v>634</v>
      </c>
      <c r="C464" s="21" t="s">
        <v>706</v>
      </c>
      <c r="D464" s="21">
        <v>1.6</v>
      </c>
      <c r="E464" s="22">
        <v>1.6</v>
      </c>
      <c r="F464" s="15" t="str">
        <f t="array" ref="F464">_xlfn.IFS(E464&lt;1,"0 - 0.9",E464&lt;=2,"1 to 2",E464&lt;=5,"3 to 5",E464&lt;=10,"6 to 10",E464&lt;=20,"11 to 20",E464&lt;=50,"21 to 50",E464&lt;=100,"51 to 100",E464&lt;=200,"101 to 200",E464&gt;200,"Above 200")</f>
        <v>1 to 2</v>
      </c>
      <c r="G464" s="21" t="s">
        <v>652</v>
      </c>
      <c r="H464" s="47" t="s">
        <v>1552</v>
      </c>
      <c r="I464" s="17"/>
      <c r="J464" s="17"/>
      <c r="K464" s="16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  <c r="AC464" s="17"/>
      <c r="AD464" s="17"/>
      <c r="AE464" s="17"/>
      <c r="AF464" s="17"/>
      <c r="AG464" s="17"/>
      <c r="AH464" s="17"/>
    </row>
    <row r="465" spans="1:34" x14ac:dyDescent="0.25">
      <c r="A465" s="7">
        <v>759</v>
      </c>
      <c r="B465" s="21" t="s">
        <v>634</v>
      </c>
      <c r="C465" s="21" t="s">
        <v>706</v>
      </c>
      <c r="D465" s="21">
        <v>2</v>
      </c>
      <c r="E465" s="22">
        <v>2</v>
      </c>
      <c r="F465" s="15" t="str">
        <f t="array" ref="F465">_xlfn.IFS(E465&lt;1,"0 - 0.9",E465&lt;=2,"1 to 2",E465&lt;=5,"3 to 5",E465&lt;=10,"6 to 10",E465&lt;=20,"11 to 20",E465&lt;=50,"21 to 50",E465&lt;=100,"51 to 100",E465&lt;=200,"101 to 200",E465&gt;200,"Above 200")</f>
        <v>1 to 2</v>
      </c>
      <c r="G465" s="21" t="s">
        <v>653</v>
      </c>
      <c r="H465" s="47" t="s">
        <v>1552</v>
      </c>
      <c r="I465" s="17"/>
      <c r="J465" s="17"/>
      <c r="K465" s="16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  <c r="AC465" s="17"/>
      <c r="AD465" s="17"/>
      <c r="AE465" s="17"/>
      <c r="AF465" s="17"/>
      <c r="AG465" s="17"/>
      <c r="AH465" s="17"/>
    </row>
    <row r="466" spans="1:34" x14ac:dyDescent="0.25">
      <c r="A466" s="7">
        <v>760</v>
      </c>
      <c r="B466" s="21" t="s">
        <v>634</v>
      </c>
      <c r="C466" s="21" t="s">
        <v>706</v>
      </c>
      <c r="D466" s="21">
        <v>1.6</v>
      </c>
      <c r="E466" s="22">
        <v>1.6</v>
      </c>
      <c r="F466" s="15" t="str">
        <f t="array" ref="F466">_xlfn.IFS(E466&lt;1,"0 - 0.9",E466&lt;=2,"1 to 2",E466&lt;=5,"3 to 5",E466&lt;=10,"6 to 10",E466&lt;=20,"11 to 20",E466&lt;=50,"21 to 50",E466&lt;=100,"51 to 100",E466&lt;=200,"101 to 200",E466&gt;200,"Above 200")</f>
        <v>1 to 2</v>
      </c>
      <c r="G466" s="21" t="s">
        <v>655</v>
      </c>
      <c r="H466" s="47" t="s">
        <v>1552</v>
      </c>
      <c r="I466" s="17"/>
      <c r="J466" s="17"/>
      <c r="K466" s="16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  <c r="AC466" s="17"/>
      <c r="AD466" s="17"/>
      <c r="AE466" s="17"/>
      <c r="AF466" s="17"/>
      <c r="AG466" s="17"/>
      <c r="AH466" s="16"/>
    </row>
    <row r="467" spans="1:34" x14ac:dyDescent="0.25">
      <c r="A467" s="7">
        <v>761</v>
      </c>
      <c r="B467" s="21" t="s">
        <v>634</v>
      </c>
      <c r="C467" s="21" t="s">
        <v>706</v>
      </c>
      <c r="D467" s="21">
        <v>1.6</v>
      </c>
      <c r="E467" s="22">
        <v>1.6</v>
      </c>
      <c r="F467" s="15" t="str">
        <f t="array" ref="F467">_xlfn.IFS(E467&lt;1,"0 - 0.9",E467&lt;=2,"1 to 2",E467&lt;=5,"3 to 5",E467&lt;=10,"6 to 10",E467&lt;=20,"11 to 20",E467&lt;=50,"21 to 50",E467&lt;=100,"51 to 100",E467&lt;=200,"101 to 200",E467&gt;200,"Above 200")</f>
        <v>1 to 2</v>
      </c>
      <c r="G467" s="21" t="s">
        <v>656</v>
      </c>
      <c r="H467" s="47" t="s">
        <v>1552</v>
      </c>
      <c r="I467" s="17"/>
      <c r="J467" s="17"/>
      <c r="K467" s="16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  <c r="AC467" s="17"/>
      <c r="AD467" s="17"/>
      <c r="AE467" s="17"/>
      <c r="AF467" s="17"/>
      <c r="AG467" s="17"/>
      <c r="AH467" s="17"/>
    </row>
    <row r="468" spans="1:34" x14ac:dyDescent="0.25">
      <c r="A468" s="7">
        <v>762</v>
      </c>
      <c r="B468" s="21" t="s">
        <v>634</v>
      </c>
      <c r="C468" s="21" t="s">
        <v>706</v>
      </c>
      <c r="D468" s="21">
        <v>2</v>
      </c>
      <c r="E468" s="22">
        <v>2</v>
      </c>
      <c r="F468" s="15" t="str">
        <f t="array" ref="F468">_xlfn.IFS(E468&lt;1,"0 - 0.9",E468&lt;=2,"1 to 2",E468&lt;=5,"3 to 5",E468&lt;=10,"6 to 10",E468&lt;=20,"11 to 20",E468&lt;=50,"21 to 50",E468&lt;=100,"51 to 100",E468&lt;=200,"101 to 200",E468&gt;200,"Above 200")</f>
        <v>1 to 2</v>
      </c>
      <c r="G468" s="21" t="s">
        <v>657</v>
      </c>
      <c r="H468" s="47" t="s">
        <v>1552</v>
      </c>
      <c r="I468" s="17"/>
      <c r="J468" s="17"/>
      <c r="K468" s="16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  <c r="AC468" s="17"/>
      <c r="AD468" s="17"/>
      <c r="AE468" s="17"/>
      <c r="AF468" s="17"/>
      <c r="AG468" s="17"/>
      <c r="AH468" s="17"/>
    </row>
    <row r="469" spans="1:34" x14ac:dyDescent="0.25">
      <c r="A469" s="7">
        <v>763</v>
      </c>
      <c r="B469" s="21" t="s">
        <v>634</v>
      </c>
      <c r="C469" s="21" t="s">
        <v>706</v>
      </c>
      <c r="D469" s="21">
        <v>2</v>
      </c>
      <c r="E469" s="22">
        <v>2</v>
      </c>
      <c r="F469" s="15" t="str">
        <f t="array" ref="F469">_xlfn.IFS(E469&lt;1,"0 - 0.9",E469&lt;=2,"1 to 2",E469&lt;=5,"3 to 5",E469&lt;=10,"6 to 10",E469&lt;=20,"11 to 20",E469&lt;=50,"21 to 50",E469&lt;=100,"51 to 100",E469&lt;=200,"101 to 200",E469&gt;200,"Above 200")</f>
        <v>1 to 2</v>
      </c>
      <c r="G469" s="21" t="s">
        <v>659</v>
      </c>
      <c r="H469" s="47" t="s">
        <v>1552</v>
      </c>
      <c r="I469" s="17"/>
      <c r="J469" s="17"/>
      <c r="K469" s="16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  <c r="AC469" s="17"/>
      <c r="AD469" s="17"/>
      <c r="AE469" s="17"/>
      <c r="AF469" s="17"/>
      <c r="AG469" s="17"/>
      <c r="AH469" s="17"/>
    </row>
    <row r="470" spans="1:34" x14ac:dyDescent="0.25">
      <c r="A470" s="7">
        <v>764</v>
      </c>
      <c r="B470" s="21" t="s">
        <v>634</v>
      </c>
      <c r="C470" s="21" t="s">
        <v>706</v>
      </c>
      <c r="D470" s="21">
        <v>2</v>
      </c>
      <c r="E470" s="22">
        <v>2</v>
      </c>
      <c r="F470" s="15" t="str">
        <f t="array" ref="F470">_xlfn.IFS(E470&lt;1,"0 - 0.9",E470&lt;=2,"1 to 2",E470&lt;=5,"3 to 5",E470&lt;=10,"6 to 10",E470&lt;=20,"11 to 20",E470&lt;=50,"21 to 50",E470&lt;=100,"51 to 100",E470&lt;=200,"101 to 200",E470&gt;200,"Above 200")</f>
        <v>1 to 2</v>
      </c>
      <c r="G470" s="21" t="s">
        <v>660</v>
      </c>
      <c r="H470" s="47" t="s">
        <v>1552</v>
      </c>
      <c r="I470" s="17"/>
      <c r="J470" s="17"/>
      <c r="K470" s="16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  <c r="AC470" s="17"/>
      <c r="AD470" s="17"/>
      <c r="AE470" s="17"/>
      <c r="AF470" s="17"/>
      <c r="AG470" s="17"/>
      <c r="AH470" s="17"/>
    </row>
    <row r="471" spans="1:34" x14ac:dyDescent="0.25">
      <c r="A471" s="7">
        <v>765</v>
      </c>
      <c r="B471" s="21" t="s">
        <v>634</v>
      </c>
      <c r="C471" s="21" t="s">
        <v>706</v>
      </c>
      <c r="D471" s="21">
        <v>1.6</v>
      </c>
      <c r="E471" s="22">
        <v>1.6</v>
      </c>
      <c r="F471" s="15" t="str">
        <f t="array" ref="F471">_xlfn.IFS(E471&lt;1,"0 - 0.9",E471&lt;=2,"1 to 2",E471&lt;=5,"3 to 5",E471&lt;=10,"6 to 10",E471&lt;=20,"11 to 20",E471&lt;=50,"21 to 50",E471&lt;=100,"51 to 100",E471&lt;=200,"101 to 200",E471&gt;200,"Above 200")</f>
        <v>1 to 2</v>
      </c>
      <c r="G471" s="21" t="s">
        <v>662</v>
      </c>
      <c r="H471" s="47" t="s">
        <v>1552</v>
      </c>
      <c r="I471" s="17"/>
      <c r="J471" s="17"/>
      <c r="K471" s="16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  <c r="AC471" s="17"/>
      <c r="AD471" s="17"/>
      <c r="AE471" s="17"/>
      <c r="AF471" s="17"/>
      <c r="AG471" s="17"/>
      <c r="AH471" s="16"/>
    </row>
    <row r="472" spans="1:34" x14ac:dyDescent="0.25">
      <c r="A472" s="7">
        <v>766</v>
      </c>
      <c r="B472" s="21" t="s">
        <v>634</v>
      </c>
      <c r="C472" s="21" t="s">
        <v>706</v>
      </c>
      <c r="D472" s="21">
        <v>1.6</v>
      </c>
      <c r="E472" s="22">
        <v>1.6</v>
      </c>
      <c r="F472" s="15" t="str">
        <f t="array" ref="F472">_xlfn.IFS(E472&lt;1,"0 - 0.9",E472&lt;=2,"1 to 2",E472&lt;=5,"3 to 5",E472&lt;=10,"6 to 10",E472&lt;=20,"11 to 20",E472&lt;=50,"21 to 50",E472&lt;=100,"51 to 100",E472&lt;=200,"101 to 200",E472&gt;200,"Above 200")</f>
        <v>1 to 2</v>
      </c>
      <c r="G472" s="21" t="s">
        <v>663</v>
      </c>
      <c r="H472" s="47" t="s">
        <v>1552</v>
      </c>
      <c r="I472" s="17"/>
      <c r="J472" s="17"/>
      <c r="K472" s="16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  <c r="AC472" s="17"/>
      <c r="AD472" s="17"/>
      <c r="AE472" s="17"/>
      <c r="AF472" s="17"/>
      <c r="AG472" s="17"/>
      <c r="AH472" s="17"/>
    </row>
    <row r="473" spans="1:34" x14ac:dyDescent="0.25">
      <c r="A473" s="7">
        <v>767</v>
      </c>
      <c r="B473" s="21" t="s">
        <v>634</v>
      </c>
      <c r="C473" s="21" t="s">
        <v>706</v>
      </c>
      <c r="D473" s="21">
        <v>1.6</v>
      </c>
      <c r="E473" s="22">
        <v>1.6</v>
      </c>
      <c r="F473" s="15" t="str">
        <f t="array" ref="F473">_xlfn.IFS(E473&lt;1,"0 - 0.9",E473&lt;=2,"1 to 2",E473&lt;=5,"3 to 5",E473&lt;=10,"6 to 10",E473&lt;=20,"11 to 20",E473&lt;=50,"21 to 50",E473&lt;=100,"51 to 100",E473&lt;=200,"101 to 200",E473&gt;200,"Above 200")</f>
        <v>1 to 2</v>
      </c>
      <c r="G473" s="21" t="s">
        <v>664</v>
      </c>
      <c r="H473" s="47" t="s">
        <v>1552</v>
      </c>
      <c r="I473" s="17"/>
      <c r="J473" s="17"/>
      <c r="K473" s="16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  <c r="AC473" s="17"/>
      <c r="AD473" s="17"/>
      <c r="AE473" s="17"/>
      <c r="AF473" s="17"/>
      <c r="AG473" s="17"/>
      <c r="AH473" s="17"/>
    </row>
    <row r="474" spans="1:34" x14ac:dyDescent="0.25">
      <c r="A474" s="7">
        <v>768</v>
      </c>
      <c r="B474" s="21" t="s">
        <v>634</v>
      </c>
      <c r="C474" s="21" t="s">
        <v>706</v>
      </c>
      <c r="D474" s="21">
        <v>1.6</v>
      </c>
      <c r="E474" s="22">
        <v>1.6</v>
      </c>
      <c r="F474" s="15" t="str">
        <f t="array" ref="F474">_xlfn.IFS(E474&lt;1,"0 - 0.9",E474&lt;=2,"1 to 2",E474&lt;=5,"3 to 5",E474&lt;=10,"6 to 10",E474&lt;=20,"11 to 20",E474&lt;=50,"21 to 50",E474&lt;=100,"51 to 100",E474&lt;=200,"101 to 200",E474&gt;200,"Above 200")</f>
        <v>1 to 2</v>
      </c>
      <c r="G474" s="21" t="s">
        <v>666</v>
      </c>
      <c r="H474" s="47" t="s">
        <v>1552</v>
      </c>
      <c r="I474" s="17"/>
      <c r="J474" s="17"/>
      <c r="K474" s="16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  <c r="AC474" s="17"/>
      <c r="AD474" s="17"/>
      <c r="AE474" s="17"/>
      <c r="AF474" s="17"/>
      <c r="AG474" s="17"/>
      <c r="AH474" s="17"/>
    </row>
    <row r="475" spans="1:34" x14ac:dyDescent="0.25">
      <c r="A475" s="7">
        <v>769</v>
      </c>
      <c r="B475" s="21" t="s">
        <v>634</v>
      </c>
      <c r="C475" s="21" t="s">
        <v>706</v>
      </c>
      <c r="D475" s="21">
        <v>1.6</v>
      </c>
      <c r="E475" s="22">
        <v>1.6</v>
      </c>
      <c r="F475" s="15" t="str">
        <f t="array" ref="F475">_xlfn.IFS(E475&lt;1,"0 - 0.9",E475&lt;=2,"1 to 2",E475&lt;=5,"3 to 5",E475&lt;=10,"6 to 10",E475&lt;=20,"11 to 20",E475&lt;=50,"21 to 50",E475&lt;=100,"51 to 100",E475&lt;=200,"101 to 200",E475&gt;200,"Above 200")</f>
        <v>1 to 2</v>
      </c>
      <c r="G475" s="21" t="s">
        <v>667</v>
      </c>
      <c r="H475" s="47" t="s">
        <v>1552</v>
      </c>
      <c r="I475" s="17"/>
      <c r="J475" s="17"/>
      <c r="K475" s="16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  <c r="AC475" s="17"/>
      <c r="AD475" s="17"/>
      <c r="AE475" s="17"/>
      <c r="AF475" s="17"/>
      <c r="AG475" s="17"/>
      <c r="AH475" s="17"/>
    </row>
    <row r="476" spans="1:34" x14ac:dyDescent="0.25">
      <c r="A476" s="7">
        <v>770</v>
      </c>
      <c r="B476" s="21" t="s">
        <v>634</v>
      </c>
      <c r="C476" s="21" t="s">
        <v>706</v>
      </c>
      <c r="D476" s="21">
        <v>0.63</v>
      </c>
      <c r="E476" s="22">
        <v>0.63</v>
      </c>
      <c r="F476" s="15" t="str">
        <f t="array" ref="F476">_xlfn.IFS(E476&lt;1,"0 - 0.9",E476&lt;=2,"1 to 2",E476&lt;=5,"3 to 5",E476&lt;=10,"6 to 10",E476&lt;=20,"11 to 20",E476&lt;=50,"21 to 50",E476&lt;=100,"51 to 100",E476&lt;=200,"101 to 200",E476&gt;200,"Above 200")</f>
        <v>0 - 0.9</v>
      </c>
      <c r="G476" s="21" t="s">
        <v>668</v>
      </c>
      <c r="H476" s="48" t="s">
        <v>1553</v>
      </c>
      <c r="I476" s="17"/>
      <c r="J476" s="17"/>
      <c r="K476" s="16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  <c r="AC476" s="17"/>
      <c r="AD476" s="17"/>
      <c r="AE476" s="17"/>
      <c r="AF476" s="17"/>
      <c r="AG476" s="17"/>
      <c r="AH476" s="16"/>
    </row>
    <row r="477" spans="1:34" x14ac:dyDescent="0.25">
      <c r="A477" s="7">
        <v>771</v>
      </c>
      <c r="B477" s="21" t="s">
        <v>634</v>
      </c>
      <c r="C477" s="21" t="s">
        <v>706</v>
      </c>
      <c r="D477" s="21">
        <v>1.6</v>
      </c>
      <c r="E477" s="22">
        <v>1.6</v>
      </c>
      <c r="F477" s="15" t="str">
        <f t="array" ref="F477">_xlfn.IFS(E477&lt;1,"0 - 0.9",E477&lt;=2,"1 to 2",E477&lt;=5,"3 to 5",E477&lt;=10,"6 to 10",E477&lt;=20,"11 to 20",E477&lt;=50,"21 to 50",E477&lt;=100,"51 to 100",E477&lt;=200,"101 to 200",E477&gt;200,"Above 200")</f>
        <v>1 to 2</v>
      </c>
      <c r="G477" s="21" t="s">
        <v>671</v>
      </c>
      <c r="H477" s="47" t="s">
        <v>1552</v>
      </c>
      <c r="I477" s="17"/>
      <c r="J477" s="17"/>
      <c r="K477" s="16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  <c r="AC477" s="17"/>
      <c r="AD477" s="17"/>
      <c r="AE477" s="17"/>
      <c r="AF477" s="17"/>
      <c r="AG477" s="17"/>
      <c r="AH477" s="17"/>
    </row>
    <row r="478" spans="1:34" x14ac:dyDescent="0.25">
      <c r="A478" s="7">
        <v>772</v>
      </c>
      <c r="B478" s="21" t="s">
        <v>634</v>
      </c>
      <c r="C478" s="21" t="s">
        <v>706</v>
      </c>
      <c r="D478" s="21">
        <v>1.25</v>
      </c>
      <c r="E478" s="22">
        <v>1.25</v>
      </c>
      <c r="F478" s="15" t="str">
        <f t="array" ref="F478">_xlfn.IFS(E478&lt;1,"0 - 0.9",E478&lt;=2,"1 to 2",E478&lt;=5,"3 to 5",E478&lt;=10,"6 to 10",E478&lt;=20,"11 to 20",E478&lt;=50,"21 to 50",E478&lt;=100,"51 to 100",E478&lt;=200,"101 to 200",E478&gt;200,"Above 200")</f>
        <v>1 to 2</v>
      </c>
      <c r="G478" s="21" t="s">
        <v>707</v>
      </c>
      <c r="H478" s="47" t="s">
        <v>1552</v>
      </c>
      <c r="I478" s="17"/>
      <c r="J478" s="17"/>
      <c r="K478" s="16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  <c r="AC478" s="17"/>
      <c r="AD478" s="17"/>
      <c r="AE478" s="17"/>
      <c r="AF478" s="17"/>
      <c r="AG478" s="17"/>
      <c r="AH478" s="17"/>
    </row>
    <row r="479" spans="1:34" x14ac:dyDescent="0.25">
      <c r="A479" s="7">
        <v>773</v>
      </c>
      <c r="B479" s="21" t="s">
        <v>634</v>
      </c>
      <c r="C479" s="21" t="s">
        <v>706</v>
      </c>
      <c r="D479" s="21">
        <v>1.25</v>
      </c>
      <c r="E479" s="22">
        <v>1.25</v>
      </c>
      <c r="F479" s="15" t="str">
        <f t="array" ref="F479">_xlfn.IFS(E479&lt;1,"0 - 0.9",E479&lt;=2,"1 to 2",E479&lt;=5,"3 to 5",E479&lt;=10,"6 to 10",E479&lt;=20,"11 to 20",E479&lt;=50,"21 to 50",E479&lt;=100,"51 to 100",E479&lt;=200,"101 to 200",E479&gt;200,"Above 200")</f>
        <v>1 to 2</v>
      </c>
      <c r="G479" s="21" t="s">
        <v>708</v>
      </c>
      <c r="H479" s="47" t="s">
        <v>1552</v>
      </c>
      <c r="I479" s="17"/>
      <c r="J479" s="17"/>
      <c r="K479" s="16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  <c r="AC479" s="17"/>
      <c r="AD479" s="17"/>
      <c r="AE479" s="17"/>
      <c r="AF479" s="17"/>
      <c r="AG479" s="17"/>
      <c r="AH479" s="17"/>
    </row>
    <row r="480" spans="1:34" x14ac:dyDescent="0.25">
      <c r="A480" s="7">
        <v>774</v>
      </c>
      <c r="B480" s="21" t="s">
        <v>634</v>
      </c>
      <c r="C480" s="21" t="s">
        <v>709</v>
      </c>
      <c r="D480" s="21">
        <v>35</v>
      </c>
      <c r="E480" s="22">
        <v>35</v>
      </c>
      <c r="F480" s="15" t="str">
        <f t="array" ref="F480">_xlfn.IFS(E480&lt;1,"0 - 0.9",E480&lt;=2,"1 to 2",E480&lt;=5,"3 to 5",E480&lt;=10,"6 to 10",E480&lt;=20,"11 to 20",E480&lt;=50,"21 to 50",E480&lt;=100,"51 to 100",E480&lt;=200,"101 to 200",E480&gt;200,"Above 200")</f>
        <v>21 to 50</v>
      </c>
      <c r="G480" s="21" t="s">
        <v>672</v>
      </c>
      <c r="H480" s="47" t="s">
        <v>1552</v>
      </c>
      <c r="I480" s="17"/>
      <c r="J480" s="17"/>
      <c r="K480" s="16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  <c r="AC480" s="17"/>
      <c r="AD480" s="17"/>
      <c r="AE480" s="17"/>
      <c r="AF480" s="17"/>
      <c r="AG480" s="17"/>
      <c r="AH480" s="17"/>
    </row>
    <row r="481" spans="1:34" x14ac:dyDescent="0.25">
      <c r="A481" s="7">
        <v>775</v>
      </c>
      <c r="B481" s="21" t="s">
        <v>634</v>
      </c>
      <c r="C481" s="21" t="s">
        <v>709</v>
      </c>
      <c r="D481" s="21">
        <v>35</v>
      </c>
      <c r="E481" s="22">
        <v>35</v>
      </c>
      <c r="F481" s="15" t="str">
        <f t="array" ref="F481">_xlfn.IFS(E481&lt;1,"0 - 0.9",E481&lt;=2,"1 to 2",E481&lt;=5,"3 to 5",E481&lt;=10,"6 to 10",E481&lt;=20,"11 to 20",E481&lt;=50,"21 to 50",E481&lt;=100,"51 to 100",E481&lt;=200,"101 to 200",E481&gt;200,"Above 200")</f>
        <v>21 to 50</v>
      </c>
      <c r="G481" s="21" t="s">
        <v>675</v>
      </c>
      <c r="H481" s="47" t="s">
        <v>1552</v>
      </c>
      <c r="I481" s="17"/>
      <c r="J481" s="17"/>
      <c r="K481" s="16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  <c r="AC481" s="17"/>
      <c r="AD481" s="17"/>
      <c r="AE481" s="17"/>
      <c r="AF481" s="17"/>
      <c r="AG481" s="17"/>
      <c r="AH481" s="17"/>
    </row>
    <row r="482" spans="1:34" x14ac:dyDescent="0.25">
      <c r="A482" s="7">
        <v>776</v>
      </c>
      <c r="B482" s="21" t="s">
        <v>634</v>
      </c>
      <c r="C482" s="21" t="s">
        <v>709</v>
      </c>
      <c r="D482" s="21" t="s">
        <v>678</v>
      </c>
      <c r="E482" s="22">
        <v>40</v>
      </c>
      <c r="F482" s="15" t="str">
        <f t="array" ref="F482">_xlfn.IFS(E482&lt;1,"0 - 0.9",E482&lt;=2,"1 to 2",E482&lt;=5,"3 to 5",E482&lt;=10,"6 to 10",E482&lt;=20,"11 to 20",E482&lt;=50,"21 to 50",E482&lt;=100,"51 to 100",E482&lt;=200,"101 to 200",E482&gt;200,"Above 200")</f>
        <v>21 to 50</v>
      </c>
      <c r="G482" s="21" t="s">
        <v>677</v>
      </c>
      <c r="H482" s="47" t="s">
        <v>1552</v>
      </c>
      <c r="I482" s="17"/>
      <c r="J482" s="17"/>
      <c r="K482" s="16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</row>
    <row r="483" spans="1:34" x14ac:dyDescent="0.25">
      <c r="A483" s="7">
        <v>777</v>
      </c>
      <c r="B483" s="21" t="s">
        <v>634</v>
      </c>
      <c r="C483" s="21" t="s">
        <v>709</v>
      </c>
      <c r="D483" s="21" t="s">
        <v>678</v>
      </c>
      <c r="E483" s="22">
        <v>40</v>
      </c>
      <c r="F483" s="15" t="str">
        <f t="array" ref="F483">_xlfn.IFS(E483&lt;1,"0 - 0.9",E483&lt;=2,"1 to 2",E483&lt;=5,"3 to 5",E483&lt;=10,"6 to 10",E483&lt;=20,"11 to 20",E483&lt;=50,"21 to 50",E483&lt;=100,"51 to 100",E483&lt;=200,"101 to 200",E483&gt;200,"Above 200")</f>
        <v>21 to 50</v>
      </c>
      <c r="G483" s="21" t="s">
        <v>681</v>
      </c>
      <c r="H483" s="47" t="s">
        <v>1552</v>
      </c>
      <c r="I483" s="17"/>
      <c r="J483" s="17"/>
      <c r="K483" s="16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  <c r="AC483" s="17"/>
      <c r="AD483" s="17"/>
      <c r="AE483" s="17"/>
      <c r="AF483" s="17"/>
      <c r="AG483" s="17"/>
      <c r="AH483" s="17"/>
    </row>
    <row r="484" spans="1:34" x14ac:dyDescent="0.25">
      <c r="A484" s="7">
        <v>778</v>
      </c>
      <c r="B484" s="21" t="s">
        <v>634</v>
      </c>
      <c r="C484" s="21" t="s">
        <v>709</v>
      </c>
      <c r="D484" s="21">
        <v>2</v>
      </c>
      <c r="E484" s="22">
        <v>2</v>
      </c>
      <c r="F484" s="15" t="str">
        <f t="array" ref="F484">_xlfn.IFS(E484&lt;1,"0 - 0.9",E484&lt;=2,"1 to 2",E484&lt;=5,"3 to 5",E484&lt;=10,"6 to 10",E484&lt;=20,"11 to 20",E484&lt;=50,"21 to 50",E484&lt;=100,"51 to 100",E484&lt;=200,"101 to 200",E484&gt;200,"Above 200")</f>
        <v>1 to 2</v>
      </c>
      <c r="G484" s="21" t="s">
        <v>683</v>
      </c>
      <c r="H484" s="47" t="s">
        <v>1552</v>
      </c>
      <c r="I484" s="17"/>
      <c r="J484" s="17"/>
      <c r="K484" s="16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  <c r="AC484" s="17"/>
      <c r="AD484" s="17"/>
      <c r="AE484" s="17"/>
      <c r="AF484" s="17"/>
      <c r="AG484" s="17"/>
      <c r="AH484" s="17"/>
    </row>
    <row r="485" spans="1:34" x14ac:dyDescent="0.25">
      <c r="A485" s="7">
        <v>779</v>
      </c>
      <c r="B485" s="21" t="s">
        <v>634</v>
      </c>
      <c r="C485" s="21" t="s">
        <v>709</v>
      </c>
      <c r="D485" s="21">
        <v>2</v>
      </c>
      <c r="E485" s="22">
        <v>2</v>
      </c>
      <c r="F485" s="15" t="str">
        <f t="array" ref="F485">_xlfn.IFS(E485&lt;1,"0 - 0.9",E485&lt;=2,"1 to 2",E485&lt;=5,"3 to 5",E485&lt;=10,"6 to 10",E485&lt;=20,"11 to 20",E485&lt;=50,"21 to 50",E485&lt;=100,"51 to 100",E485&lt;=200,"101 to 200",E485&gt;200,"Above 200")</f>
        <v>1 to 2</v>
      </c>
      <c r="G485" s="21" t="s">
        <v>685</v>
      </c>
      <c r="H485" s="47" t="s">
        <v>1552</v>
      </c>
      <c r="I485" s="17"/>
      <c r="J485" s="17"/>
      <c r="K485" s="16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  <c r="AC485" s="17"/>
      <c r="AD485" s="17"/>
      <c r="AE485" s="17"/>
      <c r="AF485" s="17"/>
      <c r="AG485" s="17"/>
      <c r="AH485" s="17"/>
    </row>
    <row r="486" spans="1:34" x14ac:dyDescent="0.25">
      <c r="A486" s="7">
        <v>780</v>
      </c>
      <c r="B486" s="21" t="s">
        <v>634</v>
      </c>
      <c r="C486" s="21" t="s">
        <v>709</v>
      </c>
      <c r="D486" s="21">
        <v>2</v>
      </c>
      <c r="E486" s="22">
        <v>2</v>
      </c>
      <c r="F486" s="15" t="str">
        <f t="array" ref="F486">_xlfn.IFS(E486&lt;1,"0 - 0.9",E486&lt;=2,"1 to 2",E486&lt;=5,"3 to 5",E486&lt;=10,"6 to 10",E486&lt;=20,"11 to 20",E486&lt;=50,"21 to 50",E486&lt;=100,"51 to 100",E486&lt;=200,"101 to 200",E486&gt;200,"Above 200")</f>
        <v>1 to 2</v>
      </c>
      <c r="G486" s="21" t="s">
        <v>687</v>
      </c>
      <c r="H486" s="47" t="s">
        <v>1552</v>
      </c>
      <c r="I486" s="17"/>
      <c r="J486" s="17"/>
      <c r="K486" s="16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  <c r="AC486" s="17"/>
      <c r="AD486" s="17"/>
      <c r="AE486" s="17"/>
      <c r="AF486" s="17"/>
      <c r="AG486" s="17"/>
      <c r="AH486" s="16"/>
    </row>
    <row r="487" spans="1:34" x14ac:dyDescent="0.25">
      <c r="A487" s="7">
        <v>781</v>
      </c>
      <c r="B487" s="21" t="s">
        <v>634</v>
      </c>
      <c r="C487" s="21" t="s">
        <v>709</v>
      </c>
      <c r="D487" s="21">
        <v>2</v>
      </c>
      <c r="E487" s="22">
        <v>2</v>
      </c>
      <c r="F487" s="15" t="str">
        <f t="array" ref="F487">_xlfn.IFS(E487&lt;1,"0 - 0.9",E487&lt;=2,"1 to 2",E487&lt;=5,"3 to 5",E487&lt;=10,"6 to 10",E487&lt;=20,"11 to 20",E487&lt;=50,"21 to 50",E487&lt;=100,"51 to 100",E487&lt;=200,"101 to 200",E487&gt;200,"Above 200")</f>
        <v>1 to 2</v>
      </c>
      <c r="G487" s="21" t="s">
        <v>690</v>
      </c>
      <c r="H487" s="47" t="s">
        <v>1552</v>
      </c>
      <c r="I487" s="17"/>
      <c r="J487" s="17"/>
      <c r="K487" s="16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  <c r="AC487" s="17"/>
      <c r="AD487" s="17"/>
      <c r="AE487" s="17"/>
      <c r="AF487" s="17"/>
      <c r="AG487" s="17"/>
      <c r="AH487" s="17"/>
    </row>
    <row r="488" spans="1:34" x14ac:dyDescent="0.25">
      <c r="A488" s="7">
        <v>782</v>
      </c>
      <c r="B488" s="21" t="s">
        <v>634</v>
      </c>
      <c r="C488" s="21" t="s">
        <v>709</v>
      </c>
      <c r="D488" s="21">
        <v>3</v>
      </c>
      <c r="E488" s="22">
        <v>3</v>
      </c>
      <c r="F488" s="15" t="str">
        <f t="array" ref="F488">_xlfn.IFS(E488&lt;1,"0 - 0.9",E488&lt;=2,"1 to 2",E488&lt;=5,"3 to 5",E488&lt;=10,"6 to 10",E488&lt;=20,"11 to 20",E488&lt;=50,"21 to 50",E488&lt;=100,"51 to 100",E488&lt;=200,"101 to 200",E488&gt;200,"Above 200")</f>
        <v>3 to 5</v>
      </c>
      <c r="G488" s="21" t="s">
        <v>692</v>
      </c>
      <c r="H488" s="47" t="s">
        <v>1552</v>
      </c>
      <c r="I488" s="17"/>
      <c r="J488" s="17"/>
      <c r="K488" s="16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  <c r="AC488" s="17"/>
      <c r="AD488" s="17"/>
      <c r="AE488" s="17"/>
      <c r="AF488" s="17"/>
      <c r="AG488" s="17"/>
      <c r="AH488" s="17"/>
    </row>
    <row r="489" spans="1:34" x14ac:dyDescent="0.25">
      <c r="A489" s="7">
        <v>783</v>
      </c>
      <c r="B489" s="21" t="s">
        <v>634</v>
      </c>
      <c r="C489" s="21" t="s">
        <v>709</v>
      </c>
      <c r="D489" s="21">
        <v>3</v>
      </c>
      <c r="E489" s="22">
        <v>3</v>
      </c>
      <c r="F489" s="15" t="str">
        <f t="array" ref="F489">_xlfn.IFS(E489&lt;1,"0 - 0.9",E489&lt;=2,"1 to 2",E489&lt;=5,"3 to 5",E489&lt;=10,"6 to 10",E489&lt;=20,"11 to 20",E489&lt;=50,"21 to 50",E489&lt;=100,"51 to 100",E489&lt;=200,"101 to 200",E489&gt;200,"Above 200")</f>
        <v>3 to 5</v>
      </c>
      <c r="G489" s="21" t="s">
        <v>694</v>
      </c>
      <c r="H489" s="47" t="s">
        <v>1552</v>
      </c>
      <c r="I489" s="17"/>
      <c r="J489" s="17"/>
      <c r="K489" s="16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  <c r="AC489" s="17"/>
      <c r="AD489" s="17"/>
      <c r="AE489" s="17"/>
      <c r="AF489" s="17"/>
      <c r="AG489" s="17"/>
      <c r="AH489" s="17"/>
    </row>
    <row r="490" spans="1:34" x14ac:dyDescent="0.25">
      <c r="A490" s="7">
        <v>784</v>
      </c>
      <c r="B490" s="21" t="s">
        <v>634</v>
      </c>
      <c r="C490" s="21" t="s">
        <v>709</v>
      </c>
      <c r="D490" s="21">
        <v>2</v>
      </c>
      <c r="E490" s="22">
        <v>2</v>
      </c>
      <c r="F490" s="15" t="str">
        <f t="array" ref="F490">_xlfn.IFS(E490&lt;1,"0 - 0.9",E490&lt;=2,"1 to 2",E490&lt;=5,"3 to 5",E490&lt;=10,"6 to 10",E490&lt;=20,"11 to 20",E490&lt;=50,"21 to 50",E490&lt;=100,"51 to 100",E490&lt;=200,"101 to 200",E490&gt;200,"Above 200")</f>
        <v>1 to 2</v>
      </c>
      <c r="G490" s="21" t="s">
        <v>696</v>
      </c>
      <c r="H490" s="47" t="s">
        <v>1552</v>
      </c>
      <c r="I490" s="17"/>
      <c r="J490" s="17"/>
      <c r="K490" s="16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  <c r="AC490" s="17"/>
      <c r="AD490" s="17"/>
      <c r="AE490" s="17"/>
      <c r="AF490" s="17"/>
      <c r="AG490" s="17"/>
      <c r="AH490" s="17"/>
    </row>
    <row r="491" spans="1:34" x14ac:dyDescent="0.25">
      <c r="A491" s="7">
        <v>785</v>
      </c>
      <c r="B491" s="21" t="s">
        <v>634</v>
      </c>
      <c r="C491" s="21" t="s">
        <v>709</v>
      </c>
      <c r="D491" s="21">
        <v>3</v>
      </c>
      <c r="E491" s="22">
        <v>3</v>
      </c>
      <c r="F491" s="15" t="str">
        <f t="array" ref="F491">_xlfn.IFS(E491&lt;1,"0 - 0.9",E491&lt;=2,"1 to 2",E491&lt;=5,"3 to 5",E491&lt;=10,"6 to 10",E491&lt;=20,"11 to 20",E491&lt;=50,"21 to 50",E491&lt;=100,"51 to 100",E491&lt;=200,"101 to 200",E491&gt;200,"Above 200")</f>
        <v>3 to 5</v>
      </c>
      <c r="G491" s="21" t="s">
        <v>698</v>
      </c>
      <c r="H491" s="47" t="s">
        <v>1552</v>
      </c>
      <c r="I491" s="17"/>
      <c r="J491" s="17"/>
      <c r="K491" s="16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  <c r="AC491" s="17"/>
      <c r="AD491" s="17"/>
      <c r="AE491" s="17"/>
      <c r="AF491" s="17"/>
      <c r="AG491" s="17"/>
      <c r="AH491" s="17"/>
    </row>
    <row r="492" spans="1:34" x14ac:dyDescent="0.25">
      <c r="A492" s="7">
        <v>786</v>
      </c>
      <c r="B492" s="21" t="s">
        <v>634</v>
      </c>
      <c r="C492" s="21" t="s">
        <v>709</v>
      </c>
      <c r="D492" s="21">
        <v>3</v>
      </c>
      <c r="E492" s="22">
        <v>3</v>
      </c>
      <c r="F492" s="15" t="str">
        <f t="array" ref="F492">_xlfn.IFS(E492&lt;1,"0 - 0.9",E492&lt;=2,"1 to 2",E492&lt;=5,"3 to 5",E492&lt;=10,"6 to 10",E492&lt;=20,"11 to 20",E492&lt;=50,"21 to 50",E492&lt;=100,"51 to 100",E492&lt;=200,"101 to 200",E492&gt;200,"Above 200")</f>
        <v>3 to 5</v>
      </c>
      <c r="G492" s="21" t="s">
        <v>700</v>
      </c>
      <c r="H492" s="47" t="s">
        <v>1552</v>
      </c>
      <c r="I492" s="17"/>
      <c r="J492" s="17"/>
      <c r="K492" s="16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  <c r="AC492" s="17"/>
      <c r="AD492" s="17"/>
      <c r="AE492" s="17"/>
      <c r="AF492" s="17"/>
      <c r="AG492" s="17"/>
      <c r="AH492" s="17"/>
    </row>
    <row r="493" spans="1:34" x14ac:dyDescent="0.25">
      <c r="A493" s="7">
        <v>787</v>
      </c>
      <c r="B493" s="21" t="s">
        <v>634</v>
      </c>
      <c r="C493" s="21" t="s">
        <v>709</v>
      </c>
      <c r="D493" s="21">
        <v>3</v>
      </c>
      <c r="E493" s="22">
        <v>3</v>
      </c>
      <c r="F493" s="15" t="str">
        <f t="array" ref="F493">_xlfn.IFS(E493&lt;1,"0 - 0.9",E493&lt;=2,"1 to 2",E493&lt;=5,"3 to 5",E493&lt;=10,"6 to 10",E493&lt;=20,"11 to 20",E493&lt;=50,"21 to 50",E493&lt;=100,"51 to 100",E493&lt;=200,"101 to 200",E493&gt;200,"Above 200")</f>
        <v>3 to 5</v>
      </c>
      <c r="G493" s="21" t="s">
        <v>702</v>
      </c>
      <c r="H493" s="47" t="s">
        <v>1552</v>
      </c>
      <c r="I493" s="17"/>
      <c r="J493" s="17"/>
      <c r="K493" s="16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  <c r="AC493" s="17"/>
      <c r="AD493" s="17"/>
      <c r="AE493" s="17"/>
      <c r="AF493" s="17"/>
      <c r="AG493" s="17"/>
      <c r="AH493" s="17"/>
    </row>
    <row r="494" spans="1:34" x14ac:dyDescent="0.25">
      <c r="A494" s="7">
        <v>788</v>
      </c>
      <c r="B494" s="21" t="s">
        <v>634</v>
      </c>
      <c r="C494" s="21" t="s">
        <v>709</v>
      </c>
      <c r="D494" s="21">
        <v>1</v>
      </c>
      <c r="E494" s="22">
        <v>1</v>
      </c>
      <c r="F494" s="15" t="str">
        <f t="array" ref="F494">_xlfn.IFS(E494&lt;1,"0 - 0.9",E494&lt;=2,"1 to 2",E494&lt;=5,"3 to 5",E494&lt;=10,"6 to 10",E494&lt;=20,"11 to 20",E494&lt;=50,"21 to 50",E494&lt;=100,"51 to 100",E494&lt;=200,"101 to 200",E494&gt;200,"Above 200")</f>
        <v>1 to 2</v>
      </c>
      <c r="G494" s="21" t="s">
        <v>704</v>
      </c>
      <c r="H494" s="47" t="s">
        <v>1552</v>
      </c>
      <c r="I494" s="17"/>
      <c r="J494" s="17"/>
      <c r="K494" s="16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  <c r="AC494" s="17"/>
      <c r="AD494" s="17"/>
      <c r="AE494" s="17"/>
      <c r="AF494" s="17"/>
      <c r="AG494" s="17"/>
      <c r="AH494" s="17"/>
    </row>
    <row r="495" spans="1:34" x14ac:dyDescent="0.25">
      <c r="A495" s="7">
        <v>237</v>
      </c>
      <c r="B495" s="11" t="s">
        <v>710</v>
      </c>
      <c r="C495" s="11" t="s">
        <v>711</v>
      </c>
      <c r="D495" s="11">
        <v>31.5</v>
      </c>
      <c r="E495" s="8">
        <v>31.5</v>
      </c>
      <c r="F495" s="7" t="str">
        <f t="array" ref="F495">_xlfn.IFS(E495&lt;1,"0 - 0.9",E495&lt;=2,"1 to 2",E495&lt;=5,"3 to 5",E495&lt;=10,"6 to 10",E495&lt;=20,"11 to 20",E495&lt;=50,"21 to 50",E495&lt;=100,"51 to 100",E495&lt;=200,"101 to 200",E495&gt;200,"Above 200")</f>
        <v>21 to 50</v>
      </c>
      <c r="G495" s="11" t="s">
        <v>712</v>
      </c>
      <c r="H495" s="47" t="s">
        <v>1552</v>
      </c>
      <c r="I495" s="42" t="s">
        <v>36</v>
      </c>
      <c r="J495" s="42" t="s">
        <v>36</v>
      </c>
      <c r="K495" s="7" t="s">
        <v>713</v>
      </c>
      <c r="L495" s="11">
        <v>69</v>
      </c>
      <c r="M495" s="11">
        <v>24</v>
      </c>
      <c r="N495" s="11">
        <v>0.02</v>
      </c>
      <c r="O495" s="11">
        <v>2.9999999999999997E-4</v>
      </c>
      <c r="P495" s="11">
        <v>2721</v>
      </c>
      <c r="Q495" s="11" t="s">
        <v>61</v>
      </c>
      <c r="R495" s="11">
        <v>40.200000000000003</v>
      </c>
      <c r="S495" s="11">
        <v>172</v>
      </c>
      <c r="T495" s="11">
        <v>0.81699999999999995</v>
      </c>
      <c r="U495" s="11">
        <v>9</v>
      </c>
      <c r="V495" s="11">
        <v>3</v>
      </c>
      <c r="W495" s="11">
        <v>3</v>
      </c>
      <c r="X495" s="11">
        <v>5</v>
      </c>
      <c r="Y495" s="11" t="s">
        <v>41</v>
      </c>
      <c r="Z495" s="11">
        <v>81</v>
      </c>
      <c r="AA495" s="11">
        <v>1646</v>
      </c>
      <c r="AB495" s="11">
        <v>5</v>
      </c>
      <c r="AC495" s="11">
        <v>42178</v>
      </c>
      <c r="AD495" s="11">
        <v>27726</v>
      </c>
      <c r="AE495" s="42" t="s">
        <v>36</v>
      </c>
      <c r="AF495" s="42" t="s">
        <v>36</v>
      </c>
      <c r="AG495" s="11">
        <v>2025</v>
      </c>
      <c r="AH495" s="11" t="s">
        <v>714</v>
      </c>
    </row>
    <row r="496" spans="1:34" x14ac:dyDescent="0.25">
      <c r="A496" s="7">
        <v>238</v>
      </c>
      <c r="B496" s="11" t="s">
        <v>710</v>
      </c>
      <c r="C496" s="11" t="s">
        <v>715</v>
      </c>
      <c r="D496" s="11">
        <v>31.5</v>
      </c>
      <c r="E496" s="8">
        <v>31.5</v>
      </c>
      <c r="F496" s="7" t="str">
        <f t="array" ref="F496">_xlfn.IFS(E496&lt;1,"0 - 0.9",E496&lt;=2,"1 to 2",E496&lt;=5,"3 to 5",E496&lt;=10,"6 to 10",E496&lt;=20,"11 to 20",E496&lt;=50,"21 to 50",E496&lt;=100,"51 to 100",E496&lt;=200,"101 to 200",E496&gt;200,"Above 200")</f>
        <v>21 to 50</v>
      </c>
      <c r="G496" s="10" t="s">
        <v>716</v>
      </c>
      <c r="H496" s="47" t="s">
        <v>1552</v>
      </c>
      <c r="I496" s="42" t="s">
        <v>36</v>
      </c>
      <c r="J496" s="42" t="s">
        <v>36</v>
      </c>
      <c r="K496" s="7" t="s">
        <v>713</v>
      </c>
      <c r="L496" s="11">
        <v>60</v>
      </c>
      <c r="M496" s="11">
        <v>21</v>
      </c>
      <c r="N496" s="11">
        <v>0.02</v>
      </c>
      <c r="O496" s="11">
        <v>1E-3</v>
      </c>
      <c r="P496" s="11">
        <v>911</v>
      </c>
      <c r="Q496" s="11" t="s">
        <v>61</v>
      </c>
      <c r="R496" s="11">
        <v>37.6</v>
      </c>
      <c r="S496" s="11">
        <v>164</v>
      </c>
      <c r="T496" s="11">
        <v>0.82199999999999995</v>
      </c>
      <c r="U496" s="11">
        <v>8</v>
      </c>
      <c r="V496" s="11">
        <v>3</v>
      </c>
      <c r="W496" s="11">
        <v>3</v>
      </c>
      <c r="X496" s="11">
        <v>5</v>
      </c>
      <c r="Y496" s="11" t="s">
        <v>41</v>
      </c>
      <c r="Z496" s="11">
        <v>81</v>
      </c>
      <c r="AA496" s="11">
        <v>1428</v>
      </c>
      <c r="AB496" s="11">
        <v>5</v>
      </c>
      <c r="AC496" s="11">
        <v>44336</v>
      </c>
      <c r="AD496" s="11">
        <v>29153</v>
      </c>
      <c r="AE496" s="42" t="s">
        <v>36</v>
      </c>
      <c r="AF496" s="42" t="s">
        <v>36</v>
      </c>
      <c r="AG496" s="11">
        <v>2025</v>
      </c>
      <c r="AH496" s="11" t="s">
        <v>714</v>
      </c>
    </row>
    <row r="497" spans="1:34" x14ac:dyDescent="0.25">
      <c r="A497" s="7">
        <v>239</v>
      </c>
      <c r="B497" s="11" t="s">
        <v>710</v>
      </c>
      <c r="C497" s="11" t="s">
        <v>717</v>
      </c>
      <c r="D497" s="11">
        <v>1.6</v>
      </c>
      <c r="E497" s="8">
        <v>1.6</v>
      </c>
      <c r="F497" s="7" t="str">
        <f t="array" ref="F497">_xlfn.IFS(E497&lt;1,"0 - 0.9",E497&lt;=2,"1 to 2",E497&lt;=5,"3 to 5",E497&lt;=10,"6 to 10",E497&lt;=20,"11 to 20",E497&lt;=50,"21 to 50",E497&lt;=100,"51 to 100",E497&lt;=200,"101 to 200",E497&gt;200,"Above 200")</f>
        <v>1 to 2</v>
      </c>
      <c r="G497" s="11">
        <v>35698</v>
      </c>
      <c r="H497" s="47" t="s">
        <v>1552</v>
      </c>
      <c r="I497" s="42" t="s">
        <v>36</v>
      </c>
      <c r="J497" s="42" t="s">
        <v>36</v>
      </c>
      <c r="K497" s="7" t="s">
        <v>718</v>
      </c>
      <c r="L497" s="11">
        <v>79</v>
      </c>
      <c r="M497" s="11">
        <v>23</v>
      </c>
      <c r="N497" s="11">
        <v>0.02</v>
      </c>
      <c r="O497" s="11">
        <v>0.03</v>
      </c>
      <c r="P497" s="11">
        <v>885</v>
      </c>
      <c r="Q497" s="11" t="s">
        <v>61</v>
      </c>
      <c r="R497" s="11">
        <v>29.8</v>
      </c>
      <c r="S497" s="11">
        <v>168</v>
      </c>
      <c r="T497" s="11">
        <v>0.85199999999999998</v>
      </c>
      <c r="U497" s="11">
        <v>41</v>
      </c>
      <c r="V497" s="11">
        <v>4</v>
      </c>
      <c r="W497" s="11">
        <v>3</v>
      </c>
      <c r="X497" s="11">
        <v>8</v>
      </c>
      <c r="Y497" s="11" t="s">
        <v>41</v>
      </c>
      <c r="Z497" s="11">
        <v>250</v>
      </c>
      <c r="AA497" s="11">
        <v>3851</v>
      </c>
      <c r="AB497" s="11">
        <v>11</v>
      </c>
      <c r="AC497" s="11">
        <v>41185</v>
      </c>
      <c r="AD497" s="11">
        <v>20822</v>
      </c>
      <c r="AE497" s="42" t="s">
        <v>36</v>
      </c>
      <c r="AF497" s="42" t="s">
        <v>36</v>
      </c>
      <c r="AG497" s="11">
        <v>2025</v>
      </c>
      <c r="AH497" s="11" t="s">
        <v>714</v>
      </c>
    </row>
    <row r="498" spans="1:34" x14ac:dyDescent="0.25">
      <c r="A498" s="7">
        <v>240</v>
      </c>
      <c r="B498" s="10" t="s">
        <v>710</v>
      </c>
      <c r="C498" s="10" t="s">
        <v>719</v>
      </c>
      <c r="D498" s="11">
        <v>2</v>
      </c>
      <c r="E498" s="8">
        <v>2</v>
      </c>
      <c r="F498" s="7" t="str">
        <f t="array" ref="F498">_xlfn.IFS(E498&lt;1,"0 - 0.9",E498&lt;=2,"1 to 2",E498&lt;=5,"3 to 5",E498&lt;=10,"6 to 10",E498&lt;=20,"11 to 20",E498&lt;=50,"21 to 50",E498&lt;=100,"51 to 100",E498&lt;=200,"101 to 200",E498&gt;200,"Above 200")</f>
        <v>1 to 2</v>
      </c>
      <c r="G498" s="11" t="s">
        <v>720</v>
      </c>
      <c r="H498" s="47" t="s">
        <v>1552</v>
      </c>
      <c r="I498" s="42" t="s">
        <v>36</v>
      </c>
      <c r="J498" s="42" t="s">
        <v>36</v>
      </c>
      <c r="K498" s="7" t="s">
        <v>721</v>
      </c>
      <c r="L498" s="11">
        <v>45</v>
      </c>
      <c r="M498" s="11">
        <v>34</v>
      </c>
      <c r="N498" s="11">
        <v>0.02</v>
      </c>
      <c r="O498" s="11">
        <v>1E-3</v>
      </c>
      <c r="P498" s="11">
        <v>237</v>
      </c>
      <c r="Q498" s="11" t="s">
        <v>61</v>
      </c>
      <c r="R498" s="11">
        <v>34.5</v>
      </c>
      <c r="S498" s="11">
        <v>168</v>
      </c>
      <c r="T498" s="11">
        <v>0.82199999999999995</v>
      </c>
      <c r="U498" s="11">
        <v>1</v>
      </c>
      <c r="V498" s="11">
        <v>3</v>
      </c>
      <c r="W498" s="11">
        <v>3</v>
      </c>
      <c r="X498" s="11">
        <v>3</v>
      </c>
      <c r="Y498" s="11" t="s">
        <v>41</v>
      </c>
      <c r="Z498" s="11">
        <v>12</v>
      </c>
      <c r="AA498" s="11">
        <v>472</v>
      </c>
      <c r="AB498" s="11">
        <v>5</v>
      </c>
      <c r="AC498" s="11">
        <v>38767</v>
      </c>
      <c r="AD498" s="11">
        <v>28845</v>
      </c>
      <c r="AE498" s="42" t="s">
        <v>36</v>
      </c>
      <c r="AF498" s="42" t="s">
        <v>36</v>
      </c>
      <c r="AG498" s="11">
        <v>2025</v>
      </c>
      <c r="AH498" s="11" t="s">
        <v>714</v>
      </c>
    </row>
    <row r="499" spans="1:34" x14ac:dyDescent="0.25">
      <c r="A499" s="7">
        <v>241</v>
      </c>
      <c r="B499" s="11" t="s">
        <v>710</v>
      </c>
      <c r="C499" s="26" t="s">
        <v>722</v>
      </c>
      <c r="D499" s="26">
        <v>2</v>
      </c>
      <c r="E499" s="8">
        <v>2</v>
      </c>
      <c r="F499" s="7" t="str">
        <f t="array" ref="F499">_xlfn.IFS(E499&lt;1,"0 - 0.9",E499&lt;=2,"1 to 2",E499&lt;=5,"3 to 5",E499&lt;=10,"6 to 10",E499&lt;=20,"11 to 20",E499&lt;=50,"21 to 50",E499&lt;=100,"51 to 100",E499&lt;=200,"101 to 200",E499&gt;200,"Above 200")</f>
        <v>1 to 2</v>
      </c>
      <c r="G499" s="26" t="s">
        <v>723</v>
      </c>
      <c r="H499" s="47" t="s">
        <v>1552</v>
      </c>
      <c r="I499" s="42" t="s">
        <v>36</v>
      </c>
      <c r="J499" s="42" t="s">
        <v>36</v>
      </c>
      <c r="K499" s="27" t="s">
        <v>724</v>
      </c>
      <c r="L499" s="11">
        <v>67</v>
      </c>
      <c r="M499" s="11">
        <v>19</v>
      </c>
      <c r="N499" s="11">
        <v>0.02</v>
      </c>
      <c r="O499" s="11">
        <v>2.0000000000000001E-4</v>
      </c>
      <c r="P499" s="11">
        <v>325</v>
      </c>
      <c r="Q499" s="11" t="s">
        <v>61</v>
      </c>
      <c r="R499" s="11">
        <v>37.5</v>
      </c>
      <c r="S499" s="11">
        <v>162</v>
      </c>
      <c r="T499" s="11">
        <v>0.81699999999999995</v>
      </c>
      <c r="U499" s="11">
        <v>1</v>
      </c>
      <c r="V499" s="11">
        <v>3</v>
      </c>
      <c r="W499" s="11">
        <v>3</v>
      </c>
      <c r="X499" s="11">
        <v>4</v>
      </c>
      <c r="Y499" s="11" t="s">
        <v>41</v>
      </c>
      <c r="Z499" s="11">
        <v>129</v>
      </c>
      <c r="AA499" s="11">
        <v>1798</v>
      </c>
      <c r="AB499" s="11">
        <v>5</v>
      </c>
      <c r="AC499" s="11">
        <v>38532</v>
      </c>
      <c r="AD499" s="11">
        <v>26819</v>
      </c>
      <c r="AE499" s="42" t="s">
        <v>36</v>
      </c>
      <c r="AF499" s="42" t="s">
        <v>36</v>
      </c>
      <c r="AG499" s="11">
        <v>2025</v>
      </c>
      <c r="AH499" s="11" t="s">
        <v>714</v>
      </c>
    </row>
    <row r="500" spans="1:34" x14ac:dyDescent="0.25">
      <c r="A500" s="7">
        <v>242</v>
      </c>
      <c r="B500" s="11" t="s">
        <v>710</v>
      </c>
      <c r="C500" s="11" t="s">
        <v>725</v>
      </c>
      <c r="D500" s="11">
        <v>1.6</v>
      </c>
      <c r="E500" s="8">
        <v>1.6</v>
      </c>
      <c r="F500" s="7" t="str">
        <f t="array" ref="F500">_xlfn.IFS(E500&lt;1,"0 - 0.9",E500&lt;=2,"1 to 2",E500&lt;=5,"3 to 5",E500&lt;=10,"6 to 10",E500&lt;=20,"11 to 20",E500&lt;=50,"21 to 50",E500&lt;=100,"51 to 100",E500&lt;=200,"101 to 200",E500&gt;200,"Above 200")</f>
        <v>1 to 2</v>
      </c>
      <c r="G500" s="11" t="s">
        <v>726</v>
      </c>
      <c r="H500" s="47" t="s">
        <v>1552</v>
      </c>
      <c r="I500" s="42" t="s">
        <v>36</v>
      </c>
      <c r="J500" s="42" t="s">
        <v>36</v>
      </c>
      <c r="K500" s="7" t="s">
        <v>727</v>
      </c>
      <c r="L500" s="11">
        <v>59</v>
      </c>
      <c r="M500" s="11">
        <v>23</v>
      </c>
      <c r="N500" s="11">
        <v>0.02</v>
      </c>
      <c r="O500" s="11">
        <v>3.0000000000000001E-3</v>
      </c>
      <c r="P500" s="11">
        <v>233</v>
      </c>
      <c r="Q500" s="11" t="s">
        <v>61</v>
      </c>
      <c r="R500" s="11">
        <v>35.299999999999997</v>
      </c>
      <c r="S500" s="11">
        <v>162</v>
      </c>
      <c r="T500" s="11">
        <v>0.81699999999999995</v>
      </c>
      <c r="U500" s="11">
        <v>5</v>
      </c>
      <c r="V500" s="11">
        <v>3</v>
      </c>
      <c r="W500" s="11">
        <v>3</v>
      </c>
      <c r="X500" s="11">
        <v>10</v>
      </c>
      <c r="Y500" s="11" t="s">
        <v>41</v>
      </c>
      <c r="Z500" s="11">
        <v>135</v>
      </c>
      <c r="AA500" s="11">
        <v>1789</v>
      </c>
      <c r="AB500" s="11">
        <v>6</v>
      </c>
      <c r="AC500" s="11">
        <v>41527</v>
      </c>
      <c r="AD500" s="11">
        <v>28309</v>
      </c>
      <c r="AE500" s="42" t="s">
        <v>36</v>
      </c>
      <c r="AF500" s="42" t="s">
        <v>36</v>
      </c>
      <c r="AG500" s="11">
        <v>2025</v>
      </c>
      <c r="AH500" s="11" t="s">
        <v>714</v>
      </c>
    </row>
    <row r="501" spans="1:34" x14ac:dyDescent="0.25">
      <c r="A501" s="7">
        <v>243</v>
      </c>
      <c r="B501" s="11" t="s">
        <v>710</v>
      </c>
      <c r="C501" s="11" t="s">
        <v>728</v>
      </c>
      <c r="D501" s="11">
        <v>1.6</v>
      </c>
      <c r="E501" s="8">
        <v>1.6</v>
      </c>
      <c r="F501" s="7" t="str">
        <f t="array" ref="F501">_xlfn.IFS(E501&lt;1,"0 - 0.9",E501&lt;=2,"1 to 2",E501&lt;=5,"3 to 5",E501&lt;=10,"6 to 10",E501&lt;=20,"11 to 20",E501&lt;=50,"21 to 50",E501&lt;=100,"51 to 100",E501&lt;=200,"101 to 200",E501&gt;200,"Above 200")</f>
        <v>1 to 2</v>
      </c>
      <c r="G501" s="11" t="s">
        <v>729</v>
      </c>
      <c r="H501" s="47" t="s">
        <v>1552</v>
      </c>
      <c r="I501" s="42" t="s">
        <v>36</v>
      </c>
      <c r="J501" s="42" t="s">
        <v>36</v>
      </c>
      <c r="K501" s="7" t="s">
        <v>730</v>
      </c>
      <c r="L501" s="11">
        <v>65</v>
      </c>
      <c r="M501" s="11">
        <v>22</v>
      </c>
      <c r="N501" s="11">
        <v>0.02</v>
      </c>
      <c r="O501" s="11">
        <v>5.0000000000000001E-4</v>
      </c>
      <c r="P501" s="11">
        <v>800</v>
      </c>
      <c r="Q501" s="11" t="s">
        <v>61</v>
      </c>
      <c r="R501" s="11">
        <v>37.1</v>
      </c>
      <c r="S501" s="11">
        <v>167</v>
      </c>
      <c r="T501" s="11">
        <v>0.82199999999999995</v>
      </c>
      <c r="U501" s="11">
        <v>4</v>
      </c>
      <c r="V501" s="11">
        <v>3</v>
      </c>
      <c r="W501" s="11">
        <v>1</v>
      </c>
      <c r="X501" s="11">
        <v>1</v>
      </c>
      <c r="Y501" s="11" t="s">
        <v>41</v>
      </c>
      <c r="Z501" s="11">
        <v>11</v>
      </c>
      <c r="AA501" s="11">
        <v>473</v>
      </c>
      <c r="AB501" s="11">
        <v>4</v>
      </c>
      <c r="AC501" s="11">
        <v>37314</v>
      </c>
      <c r="AD501" s="11">
        <v>25512</v>
      </c>
      <c r="AE501" s="42" t="s">
        <v>36</v>
      </c>
      <c r="AF501" s="42" t="s">
        <v>36</v>
      </c>
      <c r="AG501" s="11">
        <v>2025</v>
      </c>
      <c r="AH501" s="11" t="s">
        <v>714</v>
      </c>
    </row>
    <row r="502" spans="1:34" x14ac:dyDescent="0.25">
      <c r="A502" s="7">
        <v>244</v>
      </c>
      <c r="B502" s="11" t="s">
        <v>710</v>
      </c>
      <c r="C502" s="11" t="s">
        <v>731</v>
      </c>
      <c r="D502" s="11">
        <v>2</v>
      </c>
      <c r="E502" s="8">
        <v>2</v>
      </c>
      <c r="F502" s="7" t="str">
        <f t="array" ref="F502">_xlfn.IFS(E502&lt;1,"0 - 0.9",E502&lt;=2,"1 to 2",E502&lt;=5,"3 to 5",E502&lt;=10,"6 to 10",E502&lt;=20,"11 to 20",E502&lt;=50,"21 to 50",E502&lt;=100,"51 to 100",E502&lt;=200,"101 to 200",E502&gt;200,"Above 200")</f>
        <v>1 to 2</v>
      </c>
      <c r="G502" s="11" t="s">
        <v>732</v>
      </c>
      <c r="H502" s="47" t="s">
        <v>1552</v>
      </c>
      <c r="I502" s="42" t="s">
        <v>36</v>
      </c>
      <c r="J502" s="42" t="s">
        <v>36</v>
      </c>
      <c r="K502" s="7" t="s">
        <v>730</v>
      </c>
      <c r="L502" s="11">
        <v>53</v>
      </c>
      <c r="M502" s="11">
        <v>27</v>
      </c>
      <c r="N502" s="11">
        <v>0.02</v>
      </c>
      <c r="O502" s="11">
        <v>5.0000000000000001E-4</v>
      </c>
      <c r="P502" s="11">
        <v>374</v>
      </c>
      <c r="Q502" s="11" t="s">
        <v>61</v>
      </c>
      <c r="R502" s="11">
        <v>37.200000000000003</v>
      </c>
      <c r="S502" s="11">
        <v>166</v>
      </c>
      <c r="T502" s="11">
        <v>0.82699999999999996</v>
      </c>
      <c r="U502" s="11">
        <v>1</v>
      </c>
      <c r="V502" s="11">
        <v>3</v>
      </c>
      <c r="W502" s="11">
        <v>3</v>
      </c>
      <c r="X502" s="11">
        <v>4</v>
      </c>
      <c r="Y502" s="11" t="s">
        <v>41</v>
      </c>
      <c r="Z502" s="11">
        <v>30</v>
      </c>
      <c r="AA502" s="11">
        <v>909</v>
      </c>
      <c r="AB502" s="11">
        <v>5</v>
      </c>
      <c r="AC502" s="11">
        <v>39958</v>
      </c>
      <c r="AD502" s="11">
        <v>28528</v>
      </c>
      <c r="AE502" s="42" t="s">
        <v>36</v>
      </c>
      <c r="AF502" s="42" t="s">
        <v>36</v>
      </c>
      <c r="AG502" s="11">
        <v>2025</v>
      </c>
      <c r="AH502" s="11" t="s">
        <v>714</v>
      </c>
    </row>
    <row r="503" spans="1:34" x14ac:dyDescent="0.25">
      <c r="A503" s="7">
        <v>245</v>
      </c>
      <c r="B503" s="11" t="s">
        <v>710</v>
      </c>
      <c r="C503" s="11" t="s">
        <v>733</v>
      </c>
      <c r="D503" s="11">
        <v>1.25</v>
      </c>
      <c r="E503" s="8">
        <v>1.25</v>
      </c>
      <c r="F503" s="7" t="str">
        <f t="array" ref="F503">_xlfn.IFS(E503&lt;1,"0 - 0.9",E503&lt;=2,"1 to 2",E503&lt;=5,"3 to 5",E503&lt;=10,"6 to 10",E503&lt;=20,"11 to 20",E503&lt;=50,"21 to 50",E503&lt;=100,"51 to 100",E503&lt;=200,"101 to 200",E503&gt;200,"Above 200")</f>
        <v>1 to 2</v>
      </c>
      <c r="G503" s="11" t="s">
        <v>734</v>
      </c>
      <c r="H503" s="47" t="s">
        <v>1552</v>
      </c>
      <c r="I503" s="42" t="s">
        <v>36</v>
      </c>
      <c r="J503" s="42" t="s">
        <v>36</v>
      </c>
      <c r="K503" s="7" t="s">
        <v>713</v>
      </c>
      <c r="L503" s="11">
        <v>66</v>
      </c>
      <c r="M503" s="11">
        <v>19</v>
      </c>
      <c r="N503" s="11">
        <v>0.02</v>
      </c>
      <c r="O503" s="11">
        <v>2.9999999999999997E-4</v>
      </c>
      <c r="P503" s="11">
        <v>729</v>
      </c>
      <c r="Q503" s="11" t="s">
        <v>61</v>
      </c>
      <c r="R503" s="11">
        <v>44.6</v>
      </c>
      <c r="S503" s="11">
        <v>172</v>
      </c>
      <c r="T503" s="11">
        <v>0.82199999999999995</v>
      </c>
      <c r="U503" s="11">
        <v>4</v>
      </c>
      <c r="V503" s="11">
        <v>3</v>
      </c>
      <c r="W503" s="11">
        <v>3</v>
      </c>
      <c r="X503" s="11">
        <v>4</v>
      </c>
      <c r="Y503" s="11" t="s">
        <v>41</v>
      </c>
      <c r="Z503" s="11">
        <v>88</v>
      </c>
      <c r="AA503" s="11">
        <v>1119</v>
      </c>
      <c r="AB503" s="11">
        <v>5</v>
      </c>
      <c r="AC503" s="11">
        <v>40582</v>
      </c>
      <c r="AD503" s="11">
        <v>28824</v>
      </c>
      <c r="AE503" s="42" t="s">
        <v>36</v>
      </c>
      <c r="AF503" s="42" t="s">
        <v>36</v>
      </c>
      <c r="AG503" s="11">
        <v>2025</v>
      </c>
      <c r="AH503" s="11" t="s">
        <v>714</v>
      </c>
    </row>
    <row r="504" spans="1:34" x14ac:dyDescent="0.25">
      <c r="A504" s="7">
        <v>246</v>
      </c>
      <c r="B504" s="11" t="s">
        <v>710</v>
      </c>
      <c r="C504" s="11" t="s">
        <v>735</v>
      </c>
      <c r="D504" s="11">
        <v>1.25</v>
      </c>
      <c r="E504" s="8">
        <v>1.25</v>
      </c>
      <c r="F504" s="7" t="str">
        <f t="array" ref="F504">_xlfn.IFS(E504&lt;1,"0 - 0.9",E504&lt;=2,"1 to 2",E504&lt;=5,"3 to 5",E504&lt;=10,"6 to 10",E504&lt;=20,"11 to 20",E504&lt;=50,"21 to 50",E504&lt;=100,"51 to 100",E504&lt;=200,"101 to 200",E504&gt;200,"Above 200")</f>
        <v>1 to 2</v>
      </c>
      <c r="G504" s="11" t="s">
        <v>736</v>
      </c>
      <c r="H504" s="47" t="s">
        <v>1552</v>
      </c>
      <c r="I504" s="42" t="s">
        <v>36</v>
      </c>
      <c r="J504" s="42" t="s">
        <v>36</v>
      </c>
      <c r="K504" s="7" t="s">
        <v>724</v>
      </c>
      <c r="L504" s="11">
        <v>67</v>
      </c>
      <c r="M504" s="11">
        <v>19</v>
      </c>
      <c r="N504" s="11">
        <v>0.02</v>
      </c>
      <c r="O504" s="11">
        <v>2.0000000000000001E-4</v>
      </c>
      <c r="P504" s="11">
        <v>325</v>
      </c>
      <c r="Q504" s="11" t="s">
        <v>61</v>
      </c>
      <c r="R504" s="11">
        <v>37.5</v>
      </c>
      <c r="S504" s="11">
        <v>162</v>
      </c>
      <c r="T504" s="11">
        <v>0.81699999999999995</v>
      </c>
      <c r="U504" s="11">
        <v>1</v>
      </c>
      <c r="V504" s="11">
        <v>3</v>
      </c>
      <c r="W504" s="11">
        <v>3</v>
      </c>
      <c r="X504" s="11">
        <v>4</v>
      </c>
      <c r="Y504" s="11" t="s">
        <v>41</v>
      </c>
      <c r="Z504" s="11">
        <v>129</v>
      </c>
      <c r="AA504" s="11">
        <v>1798</v>
      </c>
      <c r="AB504" s="11">
        <v>5</v>
      </c>
      <c r="AC504" s="11">
        <v>38532</v>
      </c>
      <c r="AD504" s="11">
        <v>26819</v>
      </c>
      <c r="AE504" s="42" t="s">
        <v>36</v>
      </c>
      <c r="AF504" s="42" t="s">
        <v>36</v>
      </c>
      <c r="AG504" s="11">
        <v>2025</v>
      </c>
      <c r="AH504" s="11" t="s">
        <v>714</v>
      </c>
    </row>
    <row r="505" spans="1:34" x14ac:dyDescent="0.25">
      <c r="A505" s="7">
        <v>247</v>
      </c>
      <c r="B505" s="11" t="s">
        <v>710</v>
      </c>
      <c r="C505" s="26" t="s">
        <v>737</v>
      </c>
      <c r="D505" s="26">
        <v>2.5</v>
      </c>
      <c r="E505" s="8">
        <v>2.5</v>
      </c>
      <c r="F505" s="7" t="str">
        <f t="array" ref="F505">_xlfn.IFS(E505&lt;1,"0 - 0.9",E505&lt;=2,"1 to 2",E505&lt;=5,"3 to 5",E505&lt;=10,"6 to 10",E505&lt;=20,"11 to 20",E505&lt;=50,"21 to 50",E505&lt;=100,"51 to 100",E505&lt;=200,"101 to 200",E505&gt;200,"Above 200")</f>
        <v>3 to 5</v>
      </c>
      <c r="G505" s="26" t="s">
        <v>738</v>
      </c>
      <c r="H505" s="47" t="s">
        <v>1552</v>
      </c>
      <c r="I505" s="42" t="s">
        <v>36</v>
      </c>
      <c r="J505" s="42" t="s">
        <v>36</v>
      </c>
      <c r="K505" s="27" t="s">
        <v>739</v>
      </c>
      <c r="L505" s="11">
        <v>57</v>
      </c>
      <c r="M505" s="11">
        <v>29</v>
      </c>
      <c r="N505" s="11">
        <v>0.02</v>
      </c>
      <c r="O505" s="11">
        <v>1E-4</v>
      </c>
      <c r="P505" s="11">
        <v>2204</v>
      </c>
      <c r="Q505" s="11" t="s">
        <v>61</v>
      </c>
      <c r="R505" s="11">
        <v>34.9</v>
      </c>
      <c r="S505" s="11">
        <v>166</v>
      </c>
      <c r="T505" s="11">
        <v>0.82199999999999995</v>
      </c>
      <c r="U505" s="11">
        <v>2</v>
      </c>
      <c r="V505" s="11">
        <v>4</v>
      </c>
      <c r="W505" s="11">
        <v>3</v>
      </c>
      <c r="X505" s="11">
        <v>13</v>
      </c>
      <c r="Y505" s="11" t="s">
        <v>41</v>
      </c>
      <c r="Z505" s="11">
        <v>30</v>
      </c>
      <c r="AA505" s="11">
        <v>897</v>
      </c>
      <c r="AB505" s="11">
        <v>10</v>
      </c>
      <c r="AC505" s="11">
        <v>40405</v>
      </c>
      <c r="AD505" s="11">
        <v>27632</v>
      </c>
      <c r="AE505" s="42" t="s">
        <v>36</v>
      </c>
      <c r="AF505" s="42" t="s">
        <v>36</v>
      </c>
      <c r="AG505" s="11">
        <v>2025</v>
      </c>
      <c r="AH505" s="11" t="s">
        <v>714</v>
      </c>
    </row>
    <row r="506" spans="1:34" x14ac:dyDescent="0.25">
      <c r="A506" s="7">
        <v>248</v>
      </c>
      <c r="B506" s="11" t="s">
        <v>710</v>
      </c>
      <c r="C506" s="11" t="s">
        <v>740</v>
      </c>
      <c r="D506" s="11">
        <v>2</v>
      </c>
      <c r="E506" s="8">
        <v>2</v>
      </c>
      <c r="F506" s="7" t="str">
        <f t="array" ref="F506">_xlfn.IFS(E506&lt;1,"0 - 0.9",E506&lt;=2,"1 to 2",E506&lt;=5,"3 to 5",E506&lt;=10,"6 to 10",E506&lt;=20,"11 to 20",E506&lt;=50,"21 to 50",E506&lt;=100,"51 to 100",E506&lt;=200,"101 to 200",E506&gt;200,"Above 200")</f>
        <v>1 to 2</v>
      </c>
      <c r="G506" s="11" t="s">
        <v>741</v>
      </c>
      <c r="H506" s="47" t="s">
        <v>1552</v>
      </c>
      <c r="I506" s="42" t="s">
        <v>36</v>
      </c>
      <c r="J506" s="42" t="s">
        <v>36</v>
      </c>
      <c r="K506" s="7" t="s">
        <v>742</v>
      </c>
      <c r="L506" s="11">
        <v>67</v>
      </c>
      <c r="M506" s="11">
        <v>26</v>
      </c>
      <c r="N506" s="11">
        <v>0.02</v>
      </c>
      <c r="O506" s="11">
        <v>2E-3</v>
      </c>
      <c r="P506" s="11">
        <v>256</v>
      </c>
      <c r="Q506" s="11" t="s">
        <v>61</v>
      </c>
      <c r="R506" s="11">
        <v>22.4</v>
      </c>
      <c r="S506" s="11">
        <v>160</v>
      </c>
      <c r="T506" s="11">
        <v>0.81699999999999995</v>
      </c>
      <c r="U506" s="11">
        <v>1</v>
      </c>
      <c r="V506" s="11">
        <v>3</v>
      </c>
      <c r="W506" s="11">
        <v>3</v>
      </c>
      <c r="X506" s="11">
        <v>7</v>
      </c>
      <c r="Y506" s="11" t="s">
        <v>41</v>
      </c>
      <c r="Z506" s="11">
        <v>38</v>
      </c>
      <c r="AA506" s="11">
        <v>1046</v>
      </c>
      <c r="AB506" s="11">
        <v>6</v>
      </c>
      <c r="AC506" s="11">
        <v>41513</v>
      </c>
      <c r="AD506" s="11">
        <v>30217</v>
      </c>
      <c r="AE506" s="42" t="s">
        <v>36</v>
      </c>
      <c r="AF506" s="42" t="s">
        <v>36</v>
      </c>
      <c r="AG506" s="11">
        <v>2025</v>
      </c>
      <c r="AH506" s="11" t="s">
        <v>714</v>
      </c>
    </row>
    <row r="507" spans="1:34" x14ac:dyDescent="0.25">
      <c r="A507" s="7">
        <v>249</v>
      </c>
      <c r="B507" s="11" t="s">
        <v>710</v>
      </c>
      <c r="C507" s="11" t="s">
        <v>743</v>
      </c>
      <c r="D507" s="11">
        <v>2</v>
      </c>
      <c r="E507" s="8">
        <v>2</v>
      </c>
      <c r="F507" s="7" t="str">
        <f t="array" ref="F507">_xlfn.IFS(E507&lt;1,"0 - 0.9",E507&lt;=2,"1 to 2",E507&lt;=5,"3 to 5",E507&lt;=10,"6 to 10",E507&lt;=20,"11 to 20",E507&lt;=50,"21 to 50",E507&lt;=100,"51 to 100",E507&lt;=200,"101 to 200",E507&gt;200,"Above 200")</f>
        <v>1 to 2</v>
      </c>
      <c r="G507" s="11" t="s">
        <v>744</v>
      </c>
      <c r="H507" s="47" t="s">
        <v>1552</v>
      </c>
      <c r="I507" s="42" t="s">
        <v>36</v>
      </c>
      <c r="J507" s="42" t="s">
        <v>36</v>
      </c>
      <c r="K507" s="7" t="s">
        <v>730</v>
      </c>
      <c r="L507" s="11">
        <v>47</v>
      </c>
      <c r="M507" s="11">
        <v>35</v>
      </c>
      <c r="N507" s="11">
        <v>0.02</v>
      </c>
      <c r="O507" s="11">
        <v>1E-3</v>
      </c>
      <c r="P507" s="11">
        <v>1200</v>
      </c>
      <c r="Q507" s="11" t="s">
        <v>61</v>
      </c>
      <c r="R507" s="11">
        <v>38.5</v>
      </c>
      <c r="S507" s="11">
        <v>166</v>
      </c>
      <c r="T507" s="11">
        <v>0.82699999999999996</v>
      </c>
      <c r="U507" s="11">
        <v>4</v>
      </c>
      <c r="V507" s="11">
        <v>3</v>
      </c>
      <c r="W507" s="11">
        <v>3</v>
      </c>
      <c r="X507" s="11">
        <v>4</v>
      </c>
      <c r="Y507" s="11" t="s">
        <v>41</v>
      </c>
      <c r="Z507" s="11">
        <v>25</v>
      </c>
      <c r="AA507" s="11">
        <v>1010</v>
      </c>
      <c r="AB507" s="11">
        <v>5</v>
      </c>
      <c r="AC507" s="11">
        <v>38435</v>
      </c>
      <c r="AD507" s="11">
        <v>28449</v>
      </c>
      <c r="AE507" s="42" t="s">
        <v>36</v>
      </c>
      <c r="AF507" s="42" t="s">
        <v>36</v>
      </c>
      <c r="AG507" s="11">
        <v>2025</v>
      </c>
      <c r="AH507" s="11" t="s">
        <v>714</v>
      </c>
    </row>
    <row r="508" spans="1:34" x14ac:dyDescent="0.25">
      <c r="A508" s="7">
        <v>250</v>
      </c>
      <c r="B508" s="11" t="s">
        <v>710</v>
      </c>
      <c r="C508" s="11" t="s">
        <v>745</v>
      </c>
      <c r="D508" s="11">
        <v>2.5</v>
      </c>
      <c r="E508" s="8">
        <v>2.5</v>
      </c>
      <c r="F508" s="7" t="str">
        <f t="array" ref="F508">_xlfn.IFS(E508&lt;1,"0 - 0.9",E508&lt;=2,"1 to 2",E508&lt;=5,"3 to 5",E508&lt;=10,"6 to 10",E508&lt;=20,"11 to 20",E508&lt;=50,"21 to 50",E508&lt;=100,"51 to 100",E508&lt;=200,"101 to 200",E508&gt;200,"Above 200")</f>
        <v>3 to 5</v>
      </c>
      <c r="G508" s="11" t="s">
        <v>746</v>
      </c>
      <c r="H508" s="47" t="s">
        <v>1552</v>
      </c>
      <c r="I508" s="42" t="s">
        <v>36</v>
      </c>
      <c r="J508" s="42" t="s">
        <v>36</v>
      </c>
      <c r="K508" s="7" t="s">
        <v>730</v>
      </c>
      <c r="L508" s="11">
        <v>52</v>
      </c>
      <c r="M508" s="11">
        <v>20</v>
      </c>
      <c r="N508" s="11">
        <v>0.02</v>
      </c>
      <c r="O508" s="11">
        <v>8.0000000000000004E-4</v>
      </c>
      <c r="P508" s="11">
        <v>854</v>
      </c>
      <c r="Q508" s="11" t="s">
        <v>61</v>
      </c>
      <c r="R508" s="11">
        <v>36</v>
      </c>
      <c r="S508" s="11">
        <v>166</v>
      </c>
      <c r="T508" s="11">
        <v>0.82699999999999996</v>
      </c>
      <c r="U508" s="11">
        <v>1</v>
      </c>
      <c r="V508" s="11">
        <v>3</v>
      </c>
      <c r="W508" s="11">
        <v>3</v>
      </c>
      <c r="X508" s="11">
        <v>4</v>
      </c>
      <c r="Y508" s="11" t="s">
        <v>41</v>
      </c>
      <c r="Z508" s="11">
        <v>31</v>
      </c>
      <c r="AA508" s="11">
        <v>576</v>
      </c>
      <c r="AB508" s="11">
        <v>5</v>
      </c>
      <c r="AC508" s="11">
        <v>40615</v>
      </c>
      <c r="AD508" s="11">
        <v>29270</v>
      </c>
      <c r="AE508" s="42" t="s">
        <v>36</v>
      </c>
      <c r="AF508" s="42" t="s">
        <v>36</v>
      </c>
      <c r="AG508" s="11">
        <v>2025</v>
      </c>
      <c r="AH508" s="11" t="s">
        <v>714</v>
      </c>
    </row>
    <row r="509" spans="1:34" x14ac:dyDescent="0.25">
      <c r="A509" s="7">
        <v>251</v>
      </c>
      <c r="B509" s="11" t="s">
        <v>710</v>
      </c>
      <c r="C509" s="11" t="s">
        <v>747</v>
      </c>
      <c r="D509" s="11">
        <v>2</v>
      </c>
      <c r="E509" s="8">
        <v>2</v>
      </c>
      <c r="F509" s="7" t="str">
        <f t="array" ref="F509">_xlfn.IFS(E509&lt;1,"0 - 0.9",E509&lt;=2,"1 to 2",E509&lt;=5,"3 to 5",E509&lt;=10,"6 to 10",E509&lt;=20,"11 to 20",E509&lt;=50,"21 to 50",E509&lt;=100,"51 to 100",E509&lt;=200,"101 to 200",E509&gt;200,"Above 200")</f>
        <v>1 to 2</v>
      </c>
      <c r="G509" s="11" t="s">
        <v>748</v>
      </c>
      <c r="H509" s="47" t="s">
        <v>1552</v>
      </c>
      <c r="I509" s="42" t="s">
        <v>36</v>
      </c>
      <c r="J509" s="42" t="s">
        <v>36</v>
      </c>
      <c r="K509" s="7" t="s">
        <v>749</v>
      </c>
      <c r="L509" s="11">
        <v>58</v>
      </c>
      <c r="M509" s="11">
        <v>23</v>
      </c>
      <c r="N509" s="11">
        <v>0.02</v>
      </c>
      <c r="O509" s="11">
        <v>2.9999999999999997E-4</v>
      </c>
      <c r="P509" s="11">
        <v>929</v>
      </c>
      <c r="Q509" s="11" t="s">
        <v>61</v>
      </c>
      <c r="R509" s="11">
        <v>40</v>
      </c>
      <c r="S509" s="11">
        <v>162</v>
      </c>
      <c r="T509" s="11">
        <v>0.82199999999999995</v>
      </c>
      <c r="U509" s="11">
        <v>1</v>
      </c>
      <c r="V509" s="11">
        <v>3</v>
      </c>
      <c r="W509" s="11">
        <v>3</v>
      </c>
      <c r="X509" s="11">
        <v>5</v>
      </c>
      <c r="Y509" s="11" t="s">
        <v>41</v>
      </c>
      <c r="Z509" s="11">
        <v>34</v>
      </c>
      <c r="AA509" s="11">
        <v>1075</v>
      </c>
      <c r="AB509" s="11">
        <v>6</v>
      </c>
      <c r="AC509" s="11">
        <v>43567</v>
      </c>
      <c r="AD509" s="11">
        <v>31376</v>
      </c>
      <c r="AE509" s="42" t="s">
        <v>36</v>
      </c>
      <c r="AF509" s="42" t="s">
        <v>36</v>
      </c>
      <c r="AG509" s="11">
        <v>2025</v>
      </c>
      <c r="AH509" s="11" t="s">
        <v>714</v>
      </c>
    </row>
    <row r="510" spans="1:34" x14ac:dyDescent="0.25">
      <c r="A510" s="7">
        <v>252</v>
      </c>
      <c r="B510" s="11" t="s">
        <v>710</v>
      </c>
      <c r="C510" s="11" t="s">
        <v>750</v>
      </c>
      <c r="D510" s="11">
        <v>2.25</v>
      </c>
      <c r="E510" s="8">
        <v>2.25</v>
      </c>
      <c r="F510" s="7" t="str">
        <f t="array" ref="F510">_xlfn.IFS(E510&lt;1,"0 - 0.9",E510&lt;=2,"1 to 2",E510&lt;=5,"3 to 5",E510&lt;=10,"6 to 10",E510&lt;=20,"11 to 20",E510&lt;=50,"21 to 50",E510&lt;=100,"51 to 100",E510&lt;=200,"101 to 200",E510&gt;200,"Above 200")</f>
        <v>3 to 5</v>
      </c>
      <c r="G510" s="11" t="s">
        <v>751</v>
      </c>
      <c r="H510" s="47" t="s">
        <v>1552</v>
      </c>
      <c r="I510" s="42" t="s">
        <v>36</v>
      </c>
      <c r="J510" s="42" t="s">
        <v>36</v>
      </c>
      <c r="K510" s="7" t="s">
        <v>752</v>
      </c>
      <c r="L510" s="11">
        <v>51</v>
      </c>
      <c r="M510" s="11">
        <v>20</v>
      </c>
      <c r="N510" s="11">
        <v>0.02</v>
      </c>
      <c r="O510" s="11">
        <v>2.9999999999999997E-4</v>
      </c>
      <c r="P510" s="11">
        <v>1527</v>
      </c>
      <c r="Q510" s="11" t="s">
        <v>61</v>
      </c>
      <c r="R510" s="11">
        <v>37.4</v>
      </c>
      <c r="S510" s="11">
        <v>164</v>
      </c>
      <c r="T510" s="11">
        <v>0.82199999999999995</v>
      </c>
      <c r="U510" s="11">
        <v>2</v>
      </c>
      <c r="V510" s="11">
        <v>6</v>
      </c>
      <c r="W510" s="11">
        <v>4</v>
      </c>
      <c r="X510" s="11">
        <v>22</v>
      </c>
      <c r="Y510" s="11" t="s">
        <v>41</v>
      </c>
      <c r="Z510" s="11">
        <v>36</v>
      </c>
      <c r="AA510" s="11">
        <v>569</v>
      </c>
      <c r="AB510" s="11">
        <v>10</v>
      </c>
      <c r="AC510" s="11">
        <v>39319</v>
      </c>
      <c r="AD510" s="11">
        <v>27818</v>
      </c>
      <c r="AE510" s="42" t="s">
        <v>36</v>
      </c>
      <c r="AF510" s="42" t="s">
        <v>36</v>
      </c>
      <c r="AG510" s="11">
        <v>2025</v>
      </c>
      <c r="AH510" s="11" t="s">
        <v>714</v>
      </c>
    </row>
    <row r="511" spans="1:34" x14ac:dyDescent="0.25">
      <c r="A511" s="7">
        <v>253</v>
      </c>
      <c r="B511" s="11" t="s">
        <v>710</v>
      </c>
      <c r="C511" s="11" t="s">
        <v>753</v>
      </c>
      <c r="D511" s="11">
        <v>2.5</v>
      </c>
      <c r="E511" s="8">
        <v>2.5</v>
      </c>
      <c r="F511" s="7" t="str">
        <f t="array" ref="F511">_xlfn.IFS(E511&lt;1,"0 - 0.9",E511&lt;=2,"1 to 2",E511&lt;=5,"3 to 5",E511&lt;=10,"6 to 10",E511&lt;=20,"11 to 20",E511&lt;=50,"21 to 50",E511&lt;=100,"51 to 100",E511&lt;=200,"101 to 200",E511&gt;200,"Above 200")</f>
        <v>3 to 5</v>
      </c>
      <c r="G511" s="11" t="s">
        <v>754</v>
      </c>
      <c r="H511" s="47" t="s">
        <v>1552</v>
      </c>
      <c r="I511" s="42" t="s">
        <v>36</v>
      </c>
      <c r="J511" s="42" t="s">
        <v>36</v>
      </c>
      <c r="K511" s="7" t="s">
        <v>718</v>
      </c>
      <c r="L511" s="11">
        <v>67</v>
      </c>
      <c r="M511" s="11">
        <v>26</v>
      </c>
      <c r="N511" s="11">
        <v>0.02</v>
      </c>
      <c r="O511" s="11">
        <v>2E-3</v>
      </c>
      <c r="P511" s="11">
        <v>256</v>
      </c>
      <c r="Q511" s="11" t="s">
        <v>61</v>
      </c>
      <c r="R511" s="11">
        <v>22.4</v>
      </c>
      <c r="S511" s="11">
        <v>160</v>
      </c>
      <c r="T511" s="11">
        <v>0.81699999999999995</v>
      </c>
      <c r="U511" s="11">
        <v>1</v>
      </c>
      <c r="V511" s="11">
        <v>3</v>
      </c>
      <c r="W511" s="11">
        <v>3</v>
      </c>
      <c r="X511" s="11">
        <v>7</v>
      </c>
      <c r="Y511" s="11" t="s">
        <v>41</v>
      </c>
      <c r="Z511" s="11">
        <v>38</v>
      </c>
      <c r="AA511" s="11">
        <v>1046</v>
      </c>
      <c r="AB511" s="11">
        <v>6</v>
      </c>
      <c r="AC511" s="11">
        <v>41513</v>
      </c>
      <c r="AD511" s="11">
        <v>30217</v>
      </c>
      <c r="AE511" s="42" t="s">
        <v>36</v>
      </c>
      <c r="AF511" s="42" t="s">
        <v>36</v>
      </c>
      <c r="AG511" s="11">
        <v>2025</v>
      </c>
      <c r="AH511" s="11" t="s">
        <v>714</v>
      </c>
    </row>
    <row r="512" spans="1:34" x14ac:dyDescent="0.25">
      <c r="A512" s="7">
        <v>254</v>
      </c>
      <c r="B512" s="11" t="s">
        <v>710</v>
      </c>
      <c r="C512" s="11" t="s">
        <v>755</v>
      </c>
      <c r="D512" s="11">
        <v>1.25</v>
      </c>
      <c r="E512" s="8">
        <v>1.25</v>
      </c>
      <c r="F512" s="7" t="str">
        <f t="array" ref="F512">_xlfn.IFS(E512&lt;1,"0 - 0.9",E512&lt;=2,"1 to 2",E512&lt;=5,"3 to 5",E512&lt;=10,"6 to 10",E512&lt;=20,"11 to 20",E512&lt;=50,"21 to 50",E512&lt;=100,"51 to 100",E512&lt;=200,"101 to 200",E512&gt;200,"Above 200")</f>
        <v>1 to 2</v>
      </c>
      <c r="G512" s="11" t="s">
        <v>756</v>
      </c>
      <c r="H512" s="47" t="s">
        <v>1552</v>
      </c>
      <c r="I512" s="42" t="s">
        <v>36</v>
      </c>
      <c r="J512" s="42" t="s">
        <v>36</v>
      </c>
      <c r="K512" s="7" t="s">
        <v>757</v>
      </c>
      <c r="L512" s="11">
        <v>68</v>
      </c>
      <c r="M512" s="11">
        <v>18</v>
      </c>
      <c r="N512" s="11">
        <v>0.02</v>
      </c>
      <c r="O512" s="11">
        <v>3.0000000000000001E-3</v>
      </c>
      <c r="P512" s="11">
        <v>1576</v>
      </c>
      <c r="Q512" s="11" t="s">
        <v>61</v>
      </c>
      <c r="R512" s="11">
        <v>39.700000000000003</v>
      </c>
      <c r="S512" s="11">
        <v>168</v>
      </c>
      <c r="T512" s="11">
        <v>0.85399999999999998</v>
      </c>
      <c r="U512" s="11">
        <v>5</v>
      </c>
      <c r="V512" s="11">
        <v>3</v>
      </c>
      <c r="W512" s="11">
        <v>3</v>
      </c>
      <c r="X512" s="11">
        <v>5</v>
      </c>
      <c r="Y512" s="11" t="s">
        <v>41</v>
      </c>
      <c r="Z512" s="11">
        <v>125</v>
      </c>
      <c r="AA512" s="11">
        <v>1205</v>
      </c>
      <c r="AB512" s="11">
        <v>6</v>
      </c>
      <c r="AC512" s="11">
        <v>41240</v>
      </c>
      <c r="AD512" s="11">
        <v>28209</v>
      </c>
      <c r="AE512" s="42" t="s">
        <v>36</v>
      </c>
      <c r="AF512" s="42" t="s">
        <v>36</v>
      </c>
      <c r="AG512" s="11">
        <v>2025</v>
      </c>
      <c r="AH512" s="11" t="s">
        <v>714</v>
      </c>
    </row>
    <row r="513" spans="1:34" x14ac:dyDescent="0.25">
      <c r="A513" s="7">
        <v>255</v>
      </c>
      <c r="B513" s="11" t="s">
        <v>710</v>
      </c>
      <c r="C513" s="11" t="s">
        <v>758</v>
      </c>
      <c r="D513" s="11">
        <v>2</v>
      </c>
      <c r="E513" s="8">
        <v>2</v>
      </c>
      <c r="F513" s="7" t="str">
        <f t="array" ref="F513">_xlfn.IFS(E513&lt;1,"0 - 0.9",E513&lt;=2,"1 to 2",E513&lt;=5,"3 to 5",E513&lt;=10,"6 to 10",E513&lt;=20,"11 to 20",E513&lt;=50,"21 to 50",E513&lt;=100,"51 to 100",E513&lt;=200,"101 to 200",E513&gt;200,"Above 200")</f>
        <v>1 to 2</v>
      </c>
      <c r="G513" s="11" t="s">
        <v>759</v>
      </c>
      <c r="H513" s="47" t="s">
        <v>1552</v>
      </c>
      <c r="I513" s="42" t="s">
        <v>36</v>
      </c>
      <c r="J513" s="42" t="s">
        <v>36</v>
      </c>
      <c r="K513" s="7" t="s">
        <v>730</v>
      </c>
      <c r="L513" s="11">
        <v>64</v>
      </c>
      <c r="M513" s="11">
        <v>23</v>
      </c>
      <c r="N513" s="11">
        <v>0.02</v>
      </c>
      <c r="O513" s="11">
        <v>2.9999999999999997E-4</v>
      </c>
      <c r="P513" s="11">
        <v>1371</v>
      </c>
      <c r="Q513" s="11" t="s">
        <v>61</v>
      </c>
      <c r="R513" s="11">
        <v>37.5</v>
      </c>
      <c r="S513" s="11">
        <v>168</v>
      </c>
      <c r="T513" s="11">
        <v>0.81699999999999995</v>
      </c>
      <c r="U513" s="11">
        <v>1</v>
      </c>
      <c r="V513" s="11">
        <v>3</v>
      </c>
      <c r="W513" s="11">
        <v>3</v>
      </c>
      <c r="X513" s="11">
        <v>4</v>
      </c>
      <c r="Y513" s="11" t="s">
        <v>41</v>
      </c>
      <c r="Z513" s="11">
        <v>38</v>
      </c>
      <c r="AA513" s="11">
        <v>986</v>
      </c>
      <c r="AB513" s="11">
        <v>5</v>
      </c>
      <c r="AC513" s="11">
        <v>40828</v>
      </c>
      <c r="AD513" s="11">
        <v>29110</v>
      </c>
      <c r="AE513" s="42" t="s">
        <v>36</v>
      </c>
      <c r="AF513" s="42" t="s">
        <v>36</v>
      </c>
      <c r="AG513" s="11">
        <v>2025</v>
      </c>
      <c r="AH513" s="11" t="s">
        <v>714</v>
      </c>
    </row>
    <row r="514" spans="1:34" x14ac:dyDescent="0.25">
      <c r="A514" s="7">
        <v>256</v>
      </c>
      <c r="B514" s="11" t="s">
        <v>710</v>
      </c>
      <c r="C514" s="11" t="s">
        <v>760</v>
      </c>
      <c r="D514" s="11">
        <v>1.25</v>
      </c>
      <c r="E514" s="8">
        <v>1.25</v>
      </c>
      <c r="F514" s="7" t="str">
        <f t="array" ref="F514">_xlfn.IFS(E514&lt;1,"0 - 0.9",E514&lt;=2,"1 to 2",E514&lt;=5,"3 to 5",E514&lt;=10,"6 to 10",E514&lt;=20,"11 to 20",E514&lt;=50,"21 to 50",E514&lt;=100,"51 to 100",E514&lt;=200,"101 to 200",E514&gt;200,"Above 200")</f>
        <v>1 to 2</v>
      </c>
      <c r="G514" s="11" t="s">
        <v>761</v>
      </c>
      <c r="H514" s="47" t="s">
        <v>1552</v>
      </c>
      <c r="I514" s="42" t="s">
        <v>36</v>
      </c>
      <c r="J514" s="42" t="s">
        <v>36</v>
      </c>
      <c r="K514" s="7" t="s">
        <v>752</v>
      </c>
      <c r="L514" s="11">
        <v>47</v>
      </c>
      <c r="M514" s="11">
        <v>35</v>
      </c>
      <c r="N514" s="11">
        <v>0.02</v>
      </c>
      <c r="O514" s="11">
        <v>1E-3</v>
      </c>
      <c r="P514" s="11">
        <v>1200</v>
      </c>
      <c r="Q514" s="11" t="s">
        <v>61</v>
      </c>
      <c r="R514" s="11">
        <v>38.5</v>
      </c>
      <c r="S514" s="11">
        <v>166</v>
      </c>
      <c r="T514" s="11">
        <v>0.82699999999999996</v>
      </c>
      <c r="U514" s="11">
        <v>4</v>
      </c>
      <c r="V514" s="11">
        <v>3</v>
      </c>
      <c r="W514" s="11">
        <v>3</v>
      </c>
      <c r="X514" s="11">
        <v>4</v>
      </c>
      <c r="Y514" s="11" t="s">
        <v>41</v>
      </c>
      <c r="Z514" s="11">
        <v>25</v>
      </c>
      <c r="AA514" s="11">
        <v>1010</v>
      </c>
      <c r="AB514" s="11">
        <v>5</v>
      </c>
      <c r="AC514" s="11">
        <v>38435</v>
      </c>
      <c r="AD514" s="11">
        <v>28449</v>
      </c>
      <c r="AE514" s="42" t="s">
        <v>36</v>
      </c>
      <c r="AF514" s="42" t="s">
        <v>36</v>
      </c>
      <c r="AG514" s="11">
        <v>2025</v>
      </c>
      <c r="AH514" s="11" t="s">
        <v>714</v>
      </c>
    </row>
    <row r="515" spans="1:34" x14ac:dyDescent="0.25">
      <c r="A515" s="7">
        <v>257</v>
      </c>
      <c r="B515" s="11" t="s">
        <v>710</v>
      </c>
      <c r="C515" s="11" t="s">
        <v>762</v>
      </c>
      <c r="D515" s="11">
        <v>1.25</v>
      </c>
      <c r="E515" s="8">
        <v>1.25</v>
      </c>
      <c r="F515" s="7" t="str">
        <f t="array" ref="F515">_xlfn.IFS(E515&lt;1,"0 - 0.9",E515&lt;=2,"1 to 2",E515&lt;=5,"3 to 5",E515&lt;=10,"6 to 10",E515&lt;=20,"11 to 20",E515&lt;=50,"21 to 50",E515&lt;=100,"51 to 100",E515&lt;=200,"101 to 200",E515&gt;200,"Above 200")</f>
        <v>1 to 2</v>
      </c>
      <c r="G515" s="11" t="s">
        <v>763</v>
      </c>
      <c r="H515" s="47" t="s">
        <v>1552</v>
      </c>
      <c r="I515" s="42" t="s">
        <v>36</v>
      </c>
      <c r="J515" s="42" t="s">
        <v>36</v>
      </c>
      <c r="K515" s="7" t="s">
        <v>757</v>
      </c>
      <c r="L515" s="11">
        <v>79</v>
      </c>
      <c r="M515" s="11">
        <v>16</v>
      </c>
      <c r="N515" s="11">
        <v>0.02</v>
      </c>
      <c r="O515" s="11">
        <v>3.0000000000000001E-3</v>
      </c>
      <c r="P515" s="11">
        <v>654</v>
      </c>
      <c r="Q515" s="11" t="s">
        <v>61</v>
      </c>
      <c r="R515" s="11">
        <v>43.7</v>
      </c>
      <c r="S515" s="11">
        <v>162</v>
      </c>
      <c r="T515" s="11">
        <v>0.82199999999999995</v>
      </c>
      <c r="U515" s="11">
        <v>7</v>
      </c>
      <c r="V515" s="11">
        <v>4</v>
      </c>
      <c r="W515" s="11">
        <v>3</v>
      </c>
      <c r="X515" s="11">
        <v>3</v>
      </c>
      <c r="Y515" s="11" t="s">
        <v>41</v>
      </c>
      <c r="Z515" s="11">
        <v>166</v>
      </c>
      <c r="AA515" s="11">
        <v>1746</v>
      </c>
      <c r="AB515" s="11">
        <v>6</v>
      </c>
      <c r="AC515" s="11">
        <v>41832</v>
      </c>
      <c r="AD515" s="11">
        <v>27558</v>
      </c>
      <c r="AE515" s="42" t="s">
        <v>36</v>
      </c>
      <c r="AF515" s="42" t="s">
        <v>36</v>
      </c>
      <c r="AG515" s="11">
        <v>2025</v>
      </c>
      <c r="AH515" s="11" t="s">
        <v>714</v>
      </c>
    </row>
    <row r="516" spans="1:34" x14ac:dyDescent="0.25">
      <c r="A516" s="7">
        <v>258</v>
      </c>
      <c r="B516" s="11" t="s">
        <v>710</v>
      </c>
      <c r="C516" s="11" t="s">
        <v>764</v>
      </c>
      <c r="D516" s="11">
        <v>3.5</v>
      </c>
      <c r="E516" s="8">
        <v>3.5</v>
      </c>
      <c r="F516" s="7" t="str">
        <f t="array" ref="F516">_xlfn.IFS(E516&lt;1,"0 - 0.9",E516&lt;=2,"1 to 2",E516&lt;=5,"3 to 5",E516&lt;=10,"6 to 10",E516&lt;=20,"11 to 20",E516&lt;=50,"21 to 50",E516&lt;=100,"51 to 100",E516&lt;=200,"101 to 200",E516&gt;200,"Above 200")</f>
        <v>3 to 5</v>
      </c>
      <c r="G516" s="11" t="s">
        <v>765</v>
      </c>
      <c r="H516" s="47" t="s">
        <v>1552</v>
      </c>
      <c r="I516" s="42" t="s">
        <v>36</v>
      </c>
      <c r="J516" s="42" t="s">
        <v>36</v>
      </c>
      <c r="K516" s="7" t="s">
        <v>718</v>
      </c>
      <c r="L516" s="11">
        <v>58</v>
      </c>
      <c r="M516" s="11">
        <v>24</v>
      </c>
      <c r="N516" s="11">
        <v>0.02</v>
      </c>
      <c r="O516" s="11">
        <v>1E-3</v>
      </c>
      <c r="P516" s="11">
        <v>688</v>
      </c>
      <c r="Q516" s="11" t="s">
        <v>61</v>
      </c>
      <c r="R516" s="11">
        <v>39.299999999999997</v>
      </c>
      <c r="S516" s="11">
        <v>164</v>
      </c>
      <c r="T516" s="11">
        <v>0.82199999999999995</v>
      </c>
      <c r="U516" s="11">
        <v>2</v>
      </c>
      <c r="V516" s="11">
        <v>3</v>
      </c>
      <c r="W516" s="11">
        <v>3</v>
      </c>
      <c r="X516" s="11">
        <v>5</v>
      </c>
      <c r="Y516" s="11" t="s">
        <v>41</v>
      </c>
      <c r="Z516" s="11">
        <v>49</v>
      </c>
      <c r="AA516" s="11">
        <v>1340</v>
      </c>
      <c r="AB516" s="11">
        <v>5</v>
      </c>
      <c r="AC516" s="11">
        <v>38173</v>
      </c>
      <c r="AD516" s="11">
        <v>27450</v>
      </c>
      <c r="AE516" s="42" t="s">
        <v>36</v>
      </c>
      <c r="AF516" s="42" t="s">
        <v>36</v>
      </c>
      <c r="AG516" s="11">
        <v>2025</v>
      </c>
      <c r="AH516" s="11" t="s">
        <v>714</v>
      </c>
    </row>
    <row r="517" spans="1:34" x14ac:dyDescent="0.25">
      <c r="A517" s="7">
        <v>259</v>
      </c>
      <c r="B517" s="11" t="s">
        <v>710</v>
      </c>
      <c r="C517" s="11" t="s">
        <v>766</v>
      </c>
      <c r="D517" s="11">
        <v>4.0999999999999996</v>
      </c>
      <c r="E517" s="8">
        <v>4.0999999999999996</v>
      </c>
      <c r="F517" s="7" t="str">
        <f t="array" ref="F517">_xlfn.IFS(E517&lt;1,"0 - 0.9",E517&lt;=2,"1 to 2",E517&lt;=5,"3 to 5",E517&lt;=10,"6 to 10",E517&lt;=20,"11 to 20",E517&lt;=50,"21 to 50",E517&lt;=100,"51 to 100",E517&lt;=200,"101 to 200",E517&gt;200,"Above 200")</f>
        <v>3 to 5</v>
      </c>
      <c r="G517" s="11">
        <v>35693</v>
      </c>
      <c r="H517" s="47" t="s">
        <v>1552</v>
      </c>
      <c r="I517" s="42" t="s">
        <v>36</v>
      </c>
      <c r="J517" s="42" t="s">
        <v>36</v>
      </c>
      <c r="K517" s="7" t="s">
        <v>767</v>
      </c>
      <c r="L517" s="11">
        <v>71</v>
      </c>
      <c r="M517" s="11">
        <v>20</v>
      </c>
      <c r="N517" s="11">
        <v>0.02</v>
      </c>
      <c r="O517" s="11">
        <v>0.01</v>
      </c>
      <c r="P517" s="11">
        <v>18</v>
      </c>
      <c r="Q517" s="11" t="s">
        <v>61</v>
      </c>
      <c r="R517" s="11">
        <v>23.6</v>
      </c>
      <c r="S517" s="11">
        <v>154</v>
      </c>
      <c r="T517" s="11">
        <v>0.85199999999999998</v>
      </c>
      <c r="U517" s="11">
        <v>9</v>
      </c>
      <c r="V517" s="11">
        <v>4</v>
      </c>
      <c r="W517" s="11">
        <v>3</v>
      </c>
      <c r="X517" s="11">
        <v>4</v>
      </c>
      <c r="Y517" s="11" t="s">
        <v>41</v>
      </c>
      <c r="Z517" s="11">
        <v>163</v>
      </c>
      <c r="AA517" s="11">
        <v>1564</v>
      </c>
      <c r="AB517" s="11">
        <v>6</v>
      </c>
      <c r="AC517" s="11">
        <v>37560</v>
      </c>
      <c r="AD517" s="11">
        <v>21520</v>
      </c>
      <c r="AE517" s="42" t="s">
        <v>36</v>
      </c>
      <c r="AF517" s="42" t="s">
        <v>36</v>
      </c>
      <c r="AG517" s="11">
        <v>2025</v>
      </c>
      <c r="AH517" s="11" t="s">
        <v>714</v>
      </c>
    </row>
    <row r="518" spans="1:34" x14ac:dyDescent="0.25">
      <c r="A518" s="7">
        <v>260</v>
      </c>
      <c r="B518" s="11" t="s">
        <v>710</v>
      </c>
      <c r="C518" s="11" t="s">
        <v>768</v>
      </c>
      <c r="D518" s="11">
        <v>4.0999999999999996</v>
      </c>
      <c r="E518" s="8">
        <v>4.0999999999999996</v>
      </c>
      <c r="F518" s="7" t="str">
        <f t="array" ref="F518">_xlfn.IFS(E518&lt;1,"0 - 0.9",E518&lt;=2,"1 to 2",E518&lt;=5,"3 to 5",E518&lt;=10,"6 to 10",E518&lt;=20,"11 to 20",E518&lt;=50,"21 to 50",E518&lt;=100,"51 to 100",E518&lt;=200,"101 to 200",E518&gt;200,"Above 200")</f>
        <v>3 to 5</v>
      </c>
      <c r="G518" s="11">
        <v>35695</v>
      </c>
      <c r="H518" s="47" t="s">
        <v>1552</v>
      </c>
      <c r="I518" s="42" t="s">
        <v>36</v>
      </c>
      <c r="J518" s="42" t="s">
        <v>36</v>
      </c>
      <c r="K518" s="7" t="s">
        <v>730</v>
      </c>
      <c r="L518" s="11">
        <v>77</v>
      </c>
      <c r="M518" s="11">
        <v>14</v>
      </c>
      <c r="N518" s="11">
        <v>0.02</v>
      </c>
      <c r="O518" s="11">
        <v>0.01</v>
      </c>
      <c r="P518" s="11">
        <v>15</v>
      </c>
      <c r="Q518" s="11" t="s">
        <v>61</v>
      </c>
      <c r="R518" s="11">
        <v>25.9</v>
      </c>
      <c r="S518" s="11">
        <v>152</v>
      </c>
      <c r="T518" s="11">
        <v>0.84199999999999997</v>
      </c>
      <c r="U518" s="11">
        <v>15</v>
      </c>
      <c r="V518" s="11">
        <v>4</v>
      </c>
      <c r="W518" s="11">
        <v>3</v>
      </c>
      <c r="X518" s="11">
        <v>6</v>
      </c>
      <c r="Y518" s="11" t="s">
        <v>41</v>
      </c>
      <c r="Z518" s="11">
        <v>172</v>
      </c>
      <c r="AA518" s="11">
        <v>1861</v>
      </c>
      <c r="AB518" s="11">
        <v>7</v>
      </c>
      <c r="AC518" s="11">
        <v>38312</v>
      </c>
      <c r="AD518" s="11">
        <v>21616</v>
      </c>
      <c r="AE518" s="42" t="s">
        <v>36</v>
      </c>
      <c r="AF518" s="42" t="s">
        <v>36</v>
      </c>
      <c r="AG518" s="11">
        <v>2025</v>
      </c>
      <c r="AH518" s="11" t="s">
        <v>714</v>
      </c>
    </row>
    <row r="519" spans="1:34" x14ac:dyDescent="0.25">
      <c r="A519" s="7">
        <v>261</v>
      </c>
      <c r="B519" s="11" t="s">
        <v>710</v>
      </c>
      <c r="C519" s="11" t="s">
        <v>769</v>
      </c>
      <c r="D519" s="11">
        <v>4.0999999999999996</v>
      </c>
      <c r="E519" s="8">
        <v>4.0999999999999996</v>
      </c>
      <c r="F519" s="7" t="str">
        <f t="array" ref="F519">_xlfn.IFS(E519&lt;1,"0 - 0.9",E519&lt;=2,"1 to 2",E519&lt;=5,"3 to 5",E519&lt;=10,"6 to 10",E519&lt;=20,"11 to 20",E519&lt;=50,"21 to 50",E519&lt;=100,"51 to 100",E519&lt;=200,"101 to 200",E519&gt;200,"Above 200")</f>
        <v>3 to 5</v>
      </c>
      <c r="G519" s="11">
        <v>35697</v>
      </c>
      <c r="H519" s="47" t="s">
        <v>1552</v>
      </c>
      <c r="I519" s="42" t="s">
        <v>36</v>
      </c>
      <c r="J519" s="42" t="s">
        <v>36</v>
      </c>
      <c r="K519" s="7" t="s">
        <v>718</v>
      </c>
      <c r="L519" s="11">
        <v>73</v>
      </c>
      <c r="M519" s="11">
        <v>21</v>
      </c>
      <c r="N519" s="11">
        <v>0.02</v>
      </c>
      <c r="O519" s="11">
        <v>0.01</v>
      </c>
      <c r="P519" s="11">
        <v>18</v>
      </c>
      <c r="Q519" s="11" t="s">
        <v>61</v>
      </c>
      <c r="R519" s="11">
        <v>24.9</v>
      </c>
      <c r="S519" s="11">
        <v>156</v>
      </c>
      <c r="T519" s="11">
        <v>0.84199999999999997</v>
      </c>
      <c r="U519" s="11">
        <v>14</v>
      </c>
      <c r="V519" s="11">
        <v>4</v>
      </c>
      <c r="W519" s="11">
        <v>3</v>
      </c>
      <c r="X519" s="11">
        <v>3</v>
      </c>
      <c r="Y519" s="11" t="s">
        <v>41</v>
      </c>
      <c r="Z519" s="11">
        <v>187</v>
      </c>
      <c r="AA519" s="11">
        <v>2139</v>
      </c>
      <c r="AB519" s="11">
        <v>7</v>
      </c>
      <c r="AC519" s="11">
        <v>38768</v>
      </c>
      <c r="AD519" s="11">
        <v>21982</v>
      </c>
      <c r="AE519" s="42" t="s">
        <v>36</v>
      </c>
      <c r="AF519" s="42" t="s">
        <v>36</v>
      </c>
      <c r="AG519" s="11">
        <v>2025</v>
      </c>
      <c r="AH519" s="11" t="s">
        <v>714</v>
      </c>
    </row>
    <row r="520" spans="1:34" x14ac:dyDescent="0.25">
      <c r="A520" s="7">
        <v>262</v>
      </c>
      <c r="B520" s="11" t="s">
        <v>710</v>
      </c>
      <c r="C520" s="11" t="s">
        <v>770</v>
      </c>
      <c r="D520" s="11">
        <v>4.0999999999999996</v>
      </c>
      <c r="E520" s="8">
        <v>4.0999999999999996</v>
      </c>
      <c r="F520" s="7" t="str">
        <f t="array" ref="F520">_xlfn.IFS(E520&lt;1,"0 - 0.9",E520&lt;=2,"1 to 2",E520&lt;=5,"3 to 5",E520&lt;=10,"6 to 10",E520&lt;=20,"11 to 20",E520&lt;=50,"21 to 50",E520&lt;=100,"51 to 100",E520&lt;=200,"101 to 200",E520&gt;200,"Above 200")</f>
        <v>3 to 5</v>
      </c>
      <c r="G520" s="11">
        <v>35692</v>
      </c>
      <c r="H520" s="47" t="s">
        <v>1552</v>
      </c>
      <c r="I520" s="42" t="s">
        <v>36</v>
      </c>
      <c r="J520" s="42" t="s">
        <v>36</v>
      </c>
      <c r="K520" s="7" t="s">
        <v>771</v>
      </c>
      <c r="L520" s="11">
        <v>54</v>
      </c>
      <c r="M520" s="11">
        <v>20</v>
      </c>
      <c r="N520" s="11">
        <v>0.02</v>
      </c>
      <c r="O520" s="11">
        <v>1.12E-2</v>
      </c>
      <c r="P520" s="11">
        <v>18</v>
      </c>
      <c r="Q520" s="11" t="s">
        <v>61</v>
      </c>
      <c r="R520" s="11">
        <v>23.5</v>
      </c>
      <c r="S520" s="11">
        <v>154</v>
      </c>
      <c r="T520" s="11">
        <v>0.86199999999999999</v>
      </c>
      <c r="U520" s="11">
        <v>12</v>
      </c>
      <c r="V520" s="11">
        <v>4</v>
      </c>
      <c r="W520" s="11">
        <v>3</v>
      </c>
      <c r="X520" s="11">
        <v>5</v>
      </c>
      <c r="Y520" s="11" t="s">
        <v>41</v>
      </c>
      <c r="Z520" s="11">
        <v>169</v>
      </c>
      <c r="AA520" s="11">
        <v>1571</v>
      </c>
      <c r="AB520" s="11">
        <v>5</v>
      </c>
      <c r="AC520" s="11">
        <v>36180</v>
      </c>
      <c r="AD520" s="11">
        <v>20308</v>
      </c>
      <c r="AE520" s="42" t="s">
        <v>36</v>
      </c>
      <c r="AF520" s="42" t="s">
        <v>36</v>
      </c>
      <c r="AG520" s="11">
        <v>2025</v>
      </c>
      <c r="AH520" s="11" t="s">
        <v>714</v>
      </c>
    </row>
    <row r="521" spans="1:34" x14ac:dyDescent="0.25">
      <c r="A521" s="7">
        <v>263</v>
      </c>
      <c r="B521" s="10" t="s">
        <v>710</v>
      </c>
      <c r="C521" s="10" t="s">
        <v>772</v>
      </c>
      <c r="D521" s="10">
        <v>4.0999999999999996</v>
      </c>
      <c r="E521" s="8">
        <v>4.0999999999999996</v>
      </c>
      <c r="F521" s="7" t="str">
        <f t="array" ref="F521">_xlfn.IFS(E521&lt;1,"0 - 0.9",E521&lt;=2,"1 to 2",E521&lt;=5,"3 to 5",E521&lt;=10,"6 to 10",E521&lt;=20,"11 to 20",E521&lt;=50,"21 to 50",E521&lt;=100,"51 to 100",E521&lt;=200,"101 to 200",E521&gt;200,"Above 200")</f>
        <v>3 to 5</v>
      </c>
      <c r="G521" s="10">
        <v>35694</v>
      </c>
      <c r="H521" s="47" t="s">
        <v>1552</v>
      </c>
      <c r="I521" s="42" t="s">
        <v>36</v>
      </c>
      <c r="J521" s="42" t="s">
        <v>36</v>
      </c>
      <c r="K521" s="7" t="s">
        <v>773</v>
      </c>
      <c r="L521" s="11">
        <v>60</v>
      </c>
      <c r="M521" s="11">
        <v>19</v>
      </c>
      <c r="N521" s="11">
        <v>0.02</v>
      </c>
      <c r="O521" s="11">
        <v>1.1299999999999999E-2</v>
      </c>
      <c r="P521" s="11">
        <v>17</v>
      </c>
      <c r="Q521" s="11" t="s">
        <v>61</v>
      </c>
      <c r="R521" s="11">
        <v>22.8</v>
      </c>
      <c r="S521" s="11">
        <v>156</v>
      </c>
      <c r="T521" s="11">
        <v>0.86199999999999999</v>
      </c>
      <c r="U521" s="11">
        <v>15</v>
      </c>
      <c r="V521" s="11">
        <v>5</v>
      </c>
      <c r="W521" s="11">
        <v>3</v>
      </c>
      <c r="X521" s="11">
        <v>6</v>
      </c>
      <c r="Y521" s="11" t="s">
        <v>41</v>
      </c>
      <c r="Z521" s="11">
        <v>183</v>
      </c>
      <c r="AA521" s="11">
        <v>1994</v>
      </c>
      <c r="AB521" s="11">
        <v>6</v>
      </c>
      <c r="AC521" s="11">
        <v>36050</v>
      </c>
      <c r="AD521" s="11">
        <v>19595</v>
      </c>
      <c r="AE521" s="42" t="s">
        <v>36</v>
      </c>
      <c r="AF521" s="42" t="s">
        <v>36</v>
      </c>
      <c r="AG521" s="11">
        <v>2025</v>
      </c>
      <c r="AH521" s="11" t="s">
        <v>714</v>
      </c>
    </row>
    <row r="522" spans="1:34" x14ac:dyDescent="0.25">
      <c r="A522" s="7">
        <v>264</v>
      </c>
      <c r="B522" s="11" t="s">
        <v>710</v>
      </c>
      <c r="C522" s="11" t="s">
        <v>774</v>
      </c>
      <c r="D522" s="11">
        <v>4.0999999999999996</v>
      </c>
      <c r="E522" s="8">
        <v>4.0999999999999996</v>
      </c>
      <c r="F522" s="7" t="str">
        <f t="array" ref="F522">_xlfn.IFS(E522&lt;1,"0 - 0.9",E522&lt;=2,"1 to 2",E522&lt;=5,"3 to 5",E522&lt;=10,"6 to 10",E522&lt;=20,"11 to 20",E522&lt;=50,"21 to 50",E522&lt;=100,"51 to 100",E522&lt;=200,"101 to 200",E522&gt;200,"Above 200")</f>
        <v>3 to 5</v>
      </c>
      <c r="G522" s="10">
        <v>35696</v>
      </c>
      <c r="H522" s="47" t="s">
        <v>1552</v>
      </c>
      <c r="I522" s="42" t="s">
        <v>36</v>
      </c>
      <c r="J522" s="42" t="s">
        <v>36</v>
      </c>
      <c r="K522" s="7" t="s">
        <v>773</v>
      </c>
      <c r="L522" s="11">
        <v>66</v>
      </c>
      <c r="M522" s="11">
        <v>16</v>
      </c>
      <c r="N522" s="11">
        <v>0.02</v>
      </c>
      <c r="O522" s="11">
        <v>0.01</v>
      </c>
      <c r="P522" s="11">
        <v>15</v>
      </c>
      <c r="Q522" s="11" t="s">
        <v>61</v>
      </c>
      <c r="R522" s="11">
        <v>24.3</v>
      </c>
      <c r="S522" s="11">
        <v>158</v>
      </c>
      <c r="T522" s="11">
        <v>0.86199999999999999</v>
      </c>
      <c r="U522" s="11">
        <v>14</v>
      </c>
      <c r="V522" s="11">
        <v>5</v>
      </c>
      <c r="W522" s="11">
        <v>3</v>
      </c>
      <c r="X522" s="11">
        <v>3</v>
      </c>
      <c r="Y522" s="11" t="s">
        <v>41</v>
      </c>
      <c r="Z522" s="11">
        <v>171</v>
      </c>
      <c r="AA522" s="11">
        <v>1675</v>
      </c>
      <c r="AB522" s="11">
        <v>7</v>
      </c>
      <c r="AC522" s="11">
        <v>34340</v>
      </c>
      <c r="AD522" s="11">
        <v>19038</v>
      </c>
      <c r="AE522" s="42" t="s">
        <v>36</v>
      </c>
      <c r="AF522" s="42" t="s">
        <v>36</v>
      </c>
      <c r="AG522" s="11">
        <v>2025</v>
      </c>
      <c r="AH522" s="11" t="s">
        <v>714</v>
      </c>
    </row>
    <row r="523" spans="1:34" x14ac:dyDescent="0.25">
      <c r="A523" s="7">
        <v>265</v>
      </c>
      <c r="B523" s="11" t="s">
        <v>710</v>
      </c>
      <c r="C523" s="11" t="s">
        <v>775</v>
      </c>
      <c r="D523" s="11">
        <v>2</v>
      </c>
      <c r="E523" s="8">
        <v>2</v>
      </c>
      <c r="F523" s="7" t="str">
        <f t="array" ref="F523">_xlfn.IFS(E523&lt;1,"0 - 0.9",E523&lt;=2,"1 to 2",E523&lt;=5,"3 to 5",E523&lt;=10,"6 to 10",E523&lt;=20,"11 to 20",E523&lt;=50,"21 to 50",E523&lt;=100,"51 to 100",E523&lt;=200,"101 to 200",E523&gt;200,"Above 200")</f>
        <v>1 to 2</v>
      </c>
      <c r="G523" s="11" t="s">
        <v>776</v>
      </c>
      <c r="H523" s="47" t="s">
        <v>1552</v>
      </c>
      <c r="I523" s="42" t="s">
        <v>36</v>
      </c>
      <c r="J523" s="42" t="s">
        <v>36</v>
      </c>
      <c r="K523" s="7" t="s">
        <v>724</v>
      </c>
      <c r="L523" s="11">
        <v>58</v>
      </c>
      <c r="M523" s="11">
        <v>21</v>
      </c>
      <c r="N523" s="11">
        <v>0.02</v>
      </c>
      <c r="O523" s="11">
        <v>1.9000000000000001E-4</v>
      </c>
      <c r="P523" s="11">
        <v>856</v>
      </c>
      <c r="Q523" s="11" t="s">
        <v>61</v>
      </c>
      <c r="R523" s="11">
        <v>36.200000000000003</v>
      </c>
      <c r="S523" s="11">
        <v>160</v>
      </c>
      <c r="T523" s="11">
        <v>0.82199999999999995</v>
      </c>
      <c r="U523" s="11">
        <v>1</v>
      </c>
      <c r="V523" s="11">
        <v>3</v>
      </c>
      <c r="W523" s="11">
        <v>3</v>
      </c>
      <c r="X523" s="11">
        <v>4</v>
      </c>
      <c r="Y523" s="11" t="s">
        <v>41</v>
      </c>
      <c r="Z523" s="11">
        <v>26</v>
      </c>
      <c r="AA523" s="11">
        <v>857</v>
      </c>
      <c r="AB523" s="11">
        <v>5</v>
      </c>
      <c r="AC523" s="11">
        <v>45035</v>
      </c>
      <c r="AD523" s="11">
        <v>32124</v>
      </c>
      <c r="AE523" s="42" t="s">
        <v>36</v>
      </c>
      <c r="AF523" s="42" t="s">
        <v>36</v>
      </c>
      <c r="AG523" s="11">
        <v>2025</v>
      </c>
      <c r="AH523" s="11" t="s">
        <v>714</v>
      </c>
    </row>
    <row r="524" spans="1:34" x14ac:dyDescent="0.25">
      <c r="A524" s="7">
        <v>266</v>
      </c>
      <c r="B524" s="11" t="s">
        <v>710</v>
      </c>
      <c r="C524" s="11" t="s">
        <v>777</v>
      </c>
      <c r="D524" s="11">
        <v>2</v>
      </c>
      <c r="E524" s="8">
        <v>2</v>
      </c>
      <c r="F524" s="7" t="str">
        <f t="array" ref="F524">_xlfn.IFS(E524&lt;1,"0 - 0.9",E524&lt;=2,"1 to 2",E524&lt;=5,"3 to 5",E524&lt;=10,"6 to 10",E524&lt;=20,"11 to 20",E524&lt;=50,"21 to 50",E524&lt;=100,"51 to 100",E524&lt;=200,"101 to 200",E524&gt;200,"Above 200")</f>
        <v>1 to 2</v>
      </c>
      <c r="G524" s="11" t="s">
        <v>778</v>
      </c>
      <c r="H524" s="47" t="s">
        <v>1552</v>
      </c>
      <c r="I524" s="42" t="s">
        <v>36</v>
      </c>
      <c r="J524" s="42" t="s">
        <v>36</v>
      </c>
      <c r="K524" s="7" t="s">
        <v>749</v>
      </c>
      <c r="L524" s="11">
        <v>85</v>
      </c>
      <c r="M524" s="11">
        <v>13</v>
      </c>
      <c r="N524" s="11">
        <v>0.02</v>
      </c>
      <c r="O524" s="11">
        <v>0.01</v>
      </c>
      <c r="P524" s="11">
        <v>962</v>
      </c>
      <c r="Q524" s="11" t="s">
        <v>61</v>
      </c>
      <c r="R524" s="11">
        <v>43.5</v>
      </c>
      <c r="S524" s="11">
        <v>168</v>
      </c>
      <c r="T524" s="11">
        <v>0.81699999999999995</v>
      </c>
      <c r="U524" s="11">
        <v>1</v>
      </c>
      <c r="V524" s="11">
        <v>3</v>
      </c>
      <c r="W524" s="11">
        <v>3</v>
      </c>
      <c r="X524" s="11">
        <v>5</v>
      </c>
      <c r="Y524" s="11" t="s">
        <v>41</v>
      </c>
      <c r="Z524" s="11">
        <v>29</v>
      </c>
      <c r="AA524" s="11">
        <v>1081</v>
      </c>
      <c r="AB524" s="11">
        <v>6</v>
      </c>
      <c r="AC524" s="11">
        <v>42287</v>
      </c>
      <c r="AD524" s="11">
        <v>31170</v>
      </c>
      <c r="AE524" s="42" t="s">
        <v>36</v>
      </c>
      <c r="AF524" s="42" t="s">
        <v>36</v>
      </c>
      <c r="AG524" s="11">
        <v>2025</v>
      </c>
      <c r="AH524" s="11" t="s">
        <v>714</v>
      </c>
    </row>
    <row r="525" spans="1:34" x14ac:dyDescent="0.25">
      <c r="A525" s="7">
        <v>267</v>
      </c>
      <c r="B525" s="11" t="s">
        <v>710</v>
      </c>
      <c r="C525" s="11" t="s">
        <v>779</v>
      </c>
      <c r="D525" s="11">
        <v>2</v>
      </c>
      <c r="E525" s="8">
        <v>2</v>
      </c>
      <c r="F525" s="7" t="str">
        <f t="array" ref="F525">_xlfn.IFS(E525&lt;1,"0 - 0.9",E525&lt;=2,"1 to 2",E525&lt;=5,"3 to 5",E525&lt;=10,"6 to 10",E525&lt;=20,"11 to 20",E525&lt;=50,"21 to 50",E525&lt;=100,"51 to 100",E525&lt;=200,"101 to 200",E525&gt;200,"Above 200")</f>
        <v>1 to 2</v>
      </c>
      <c r="G525" s="11" t="s">
        <v>780</v>
      </c>
      <c r="H525" s="47" t="s">
        <v>1552</v>
      </c>
      <c r="I525" s="42" t="s">
        <v>36</v>
      </c>
      <c r="J525" s="42" t="s">
        <v>36</v>
      </c>
      <c r="K525" s="7" t="s">
        <v>781</v>
      </c>
      <c r="L525" s="11">
        <v>75</v>
      </c>
      <c r="M525" s="11">
        <v>28</v>
      </c>
      <c r="N525" s="11">
        <v>0.02</v>
      </c>
      <c r="O525" s="11">
        <v>2.9999999999999997E-4</v>
      </c>
      <c r="P525" s="11">
        <v>2608</v>
      </c>
      <c r="Q525" s="11" t="s">
        <v>61</v>
      </c>
      <c r="R525" s="11">
        <v>43.3</v>
      </c>
      <c r="S525" s="11">
        <v>166</v>
      </c>
      <c r="T525" s="11">
        <v>0.81699999999999995</v>
      </c>
      <c r="U525" s="11">
        <v>1</v>
      </c>
      <c r="V525" s="11">
        <v>3</v>
      </c>
      <c r="W525" s="11">
        <v>3</v>
      </c>
      <c r="X525" s="11">
        <v>6</v>
      </c>
      <c r="Y525" s="11" t="s">
        <v>41</v>
      </c>
      <c r="Z525" s="11">
        <v>38</v>
      </c>
      <c r="AA525" s="11">
        <v>1397</v>
      </c>
      <c r="AB525" s="11">
        <v>7</v>
      </c>
      <c r="AC525" s="11">
        <v>41888</v>
      </c>
      <c r="AD525" s="11">
        <v>30593</v>
      </c>
      <c r="AE525" s="42" t="s">
        <v>36</v>
      </c>
      <c r="AF525" s="42" t="s">
        <v>36</v>
      </c>
      <c r="AG525" s="11">
        <v>2025</v>
      </c>
      <c r="AH525" s="11" t="s">
        <v>714</v>
      </c>
    </row>
    <row r="526" spans="1:34" x14ac:dyDescent="0.25">
      <c r="A526" s="7">
        <v>268</v>
      </c>
      <c r="B526" s="11" t="s">
        <v>710</v>
      </c>
      <c r="C526" s="11" t="s">
        <v>782</v>
      </c>
      <c r="D526" s="11">
        <v>2</v>
      </c>
      <c r="E526" s="8">
        <v>2</v>
      </c>
      <c r="F526" s="7" t="str">
        <f t="array" ref="F526">_xlfn.IFS(E526&lt;1,"0 - 0.9",E526&lt;=2,"1 to 2",E526&lt;=5,"3 to 5",E526&lt;=10,"6 to 10",E526&lt;=20,"11 to 20",E526&lt;=50,"21 to 50",E526&lt;=100,"51 to 100",E526&lt;=200,"101 to 200",E526&gt;200,"Above 200")</f>
        <v>1 to 2</v>
      </c>
      <c r="G526" s="11" t="s">
        <v>783</v>
      </c>
      <c r="H526" s="47" t="s">
        <v>1552</v>
      </c>
      <c r="I526" s="42" t="s">
        <v>36</v>
      </c>
      <c r="J526" s="42" t="s">
        <v>36</v>
      </c>
      <c r="K526" s="7" t="s">
        <v>781</v>
      </c>
      <c r="L526" s="11">
        <v>63</v>
      </c>
      <c r="M526" s="11">
        <v>34</v>
      </c>
      <c r="N526" s="11">
        <v>0.02</v>
      </c>
      <c r="O526" s="11">
        <v>2.9999999999999997E-4</v>
      </c>
      <c r="P526" s="11">
        <v>608</v>
      </c>
      <c r="Q526" s="11" t="s">
        <v>61</v>
      </c>
      <c r="R526" s="11">
        <v>36</v>
      </c>
      <c r="S526" s="11">
        <v>160</v>
      </c>
      <c r="T526" s="11">
        <v>0.81699999999999995</v>
      </c>
      <c r="U526" s="11">
        <v>1</v>
      </c>
      <c r="V526" s="11">
        <v>6</v>
      </c>
      <c r="W526" s="11">
        <v>4</v>
      </c>
      <c r="X526" s="11">
        <v>15</v>
      </c>
      <c r="Y526" s="11" t="s">
        <v>41</v>
      </c>
      <c r="Z526" s="11">
        <v>29</v>
      </c>
      <c r="AA526" s="11">
        <v>1027</v>
      </c>
      <c r="AB526" s="11">
        <v>18</v>
      </c>
      <c r="AC526" s="11">
        <v>45169</v>
      </c>
      <c r="AD526" s="11">
        <v>33096</v>
      </c>
      <c r="AE526" s="42" t="s">
        <v>36</v>
      </c>
      <c r="AF526" s="42" t="s">
        <v>36</v>
      </c>
      <c r="AG526" s="11">
        <v>2025</v>
      </c>
      <c r="AH526" s="11" t="s">
        <v>714</v>
      </c>
    </row>
    <row r="527" spans="1:34" x14ac:dyDescent="0.25">
      <c r="A527" s="7">
        <v>269</v>
      </c>
      <c r="B527" s="11" t="s">
        <v>710</v>
      </c>
      <c r="C527" s="11" t="s">
        <v>784</v>
      </c>
      <c r="D527" s="11">
        <v>2</v>
      </c>
      <c r="E527" s="8">
        <v>2</v>
      </c>
      <c r="F527" s="7" t="str">
        <f t="array" ref="F527">_xlfn.IFS(E527&lt;1,"0 - 0.9",E527&lt;=2,"1 to 2",E527&lt;=5,"3 to 5",E527&lt;=10,"6 to 10",E527&lt;=20,"11 to 20",E527&lt;=50,"21 to 50",E527&lt;=100,"51 to 100",E527&lt;=200,"101 to 200",E527&gt;200,"Above 200")</f>
        <v>1 to 2</v>
      </c>
      <c r="G527" s="11" t="s">
        <v>785</v>
      </c>
      <c r="H527" s="47" t="s">
        <v>1552</v>
      </c>
      <c r="I527" s="42" t="s">
        <v>36</v>
      </c>
      <c r="J527" s="42" t="s">
        <v>36</v>
      </c>
      <c r="K527" s="7" t="s">
        <v>757</v>
      </c>
      <c r="L527" s="11">
        <v>59</v>
      </c>
      <c r="M527" s="11">
        <v>23</v>
      </c>
      <c r="N527" s="11">
        <v>0.02</v>
      </c>
      <c r="O527" s="11">
        <v>4.0000000000000002E-4</v>
      </c>
      <c r="P527" s="11">
        <v>1260</v>
      </c>
      <c r="Q527" s="11" t="s">
        <v>61</v>
      </c>
      <c r="R527" s="11">
        <v>37.6</v>
      </c>
      <c r="S527" s="11">
        <v>164</v>
      </c>
      <c r="T527" s="11">
        <v>0.81699999999999995</v>
      </c>
      <c r="U527" s="11">
        <v>1</v>
      </c>
      <c r="V527" s="11">
        <v>3</v>
      </c>
      <c r="W527" s="11">
        <v>3</v>
      </c>
      <c r="X527" s="11">
        <v>3</v>
      </c>
      <c r="Y527" s="11" t="s">
        <v>41</v>
      </c>
      <c r="Z527" s="11">
        <v>47</v>
      </c>
      <c r="AA527" s="11">
        <v>1302</v>
      </c>
      <c r="AB527" s="11">
        <v>6</v>
      </c>
      <c r="AC527" s="11">
        <v>43865</v>
      </c>
      <c r="AD527" s="11">
        <v>31873</v>
      </c>
      <c r="AE527" s="42" t="s">
        <v>36</v>
      </c>
      <c r="AF527" s="42" t="s">
        <v>36</v>
      </c>
      <c r="AG527" s="11">
        <v>2025</v>
      </c>
      <c r="AH527" s="11" t="s">
        <v>714</v>
      </c>
    </row>
    <row r="528" spans="1:34" x14ac:dyDescent="0.25">
      <c r="A528" s="7">
        <v>270</v>
      </c>
      <c r="B528" s="11" t="s">
        <v>710</v>
      </c>
      <c r="C528" s="11" t="s">
        <v>786</v>
      </c>
      <c r="D528" s="11">
        <v>2</v>
      </c>
      <c r="E528" s="8">
        <v>2</v>
      </c>
      <c r="F528" s="7" t="str">
        <f t="array" ref="F528">_xlfn.IFS(E528&lt;1,"0 - 0.9",E528&lt;=2,"1 to 2",E528&lt;=5,"3 to 5",E528&lt;=10,"6 to 10",E528&lt;=20,"11 to 20",E528&lt;=50,"21 to 50",E528&lt;=100,"51 to 100",E528&lt;=200,"101 to 200",E528&gt;200,"Above 200")</f>
        <v>1 to 2</v>
      </c>
      <c r="G528" s="11" t="s">
        <v>787</v>
      </c>
      <c r="H528" s="47" t="s">
        <v>1552</v>
      </c>
      <c r="I528" s="42" t="s">
        <v>36</v>
      </c>
      <c r="J528" s="42" t="s">
        <v>36</v>
      </c>
      <c r="K528" s="7" t="s">
        <v>788</v>
      </c>
      <c r="L528" s="11">
        <v>63</v>
      </c>
      <c r="M528" s="11">
        <v>31</v>
      </c>
      <c r="N528" s="11">
        <v>0.02</v>
      </c>
      <c r="O528" s="11">
        <v>8.9999999999999998E-4</v>
      </c>
      <c r="P528" s="11">
        <v>325</v>
      </c>
      <c r="Q528" s="11" t="s">
        <v>61</v>
      </c>
      <c r="R528" s="11">
        <v>36.799999999999997</v>
      </c>
      <c r="S528" s="11">
        <v>160</v>
      </c>
      <c r="T528" s="11">
        <v>0.81699999999999995</v>
      </c>
      <c r="U528" s="11">
        <v>1</v>
      </c>
      <c r="V528" s="11">
        <v>3</v>
      </c>
      <c r="W528" s="11">
        <v>3</v>
      </c>
      <c r="X528" s="11">
        <v>4</v>
      </c>
      <c r="Y528" s="11" t="s">
        <v>41</v>
      </c>
      <c r="Z528" s="11">
        <v>28</v>
      </c>
      <c r="AA528" s="11">
        <v>868</v>
      </c>
      <c r="AB528" s="11">
        <v>5</v>
      </c>
      <c r="AC528" s="11">
        <v>43159</v>
      </c>
      <c r="AD528" s="11">
        <v>31670</v>
      </c>
      <c r="AE528" s="42" t="s">
        <v>36</v>
      </c>
      <c r="AF528" s="42" t="s">
        <v>36</v>
      </c>
      <c r="AG528" s="11">
        <v>2025</v>
      </c>
      <c r="AH528" s="11" t="s">
        <v>714</v>
      </c>
    </row>
    <row r="529" spans="1:34" x14ac:dyDescent="0.25">
      <c r="A529" s="7">
        <v>271</v>
      </c>
      <c r="B529" s="11" t="s">
        <v>710</v>
      </c>
      <c r="C529" s="11" t="s">
        <v>789</v>
      </c>
      <c r="D529" s="11">
        <v>2</v>
      </c>
      <c r="E529" s="8">
        <v>2</v>
      </c>
      <c r="F529" s="7" t="str">
        <f t="array" ref="F529">_xlfn.IFS(E529&lt;1,"0 - 0.9",E529&lt;=2,"1 to 2",E529&lt;=5,"3 to 5",E529&lt;=10,"6 to 10",E529&lt;=20,"11 to 20",E529&lt;=50,"21 to 50",E529&lt;=100,"51 to 100",E529&lt;=200,"101 to 200",E529&gt;200,"Above 200")</f>
        <v>1 to 2</v>
      </c>
      <c r="G529" s="11" t="s">
        <v>790</v>
      </c>
      <c r="H529" s="47" t="s">
        <v>1552</v>
      </c>
      <c r="I529" s="42" t="s">
        <v>36</v>
      </c>
      <c r="J529" s="42" t="s">
        <v>36</v>
      </c>
      <c r="K529" s="7" t="s">
        <v>788</v>
      </c>
      <c r="L529" s="11">
        <v>63</v>
      </c>
      <c r="M529" s="11">
        <v>23</v>
      </c>
      <c r="N529" s="11">
        <v>0.02</v>
      </c>
      <c r="O529" s="11">
        <v>0.03</v>
      </c>
      <c r="P529" s="11">
        <v>418</v>
      </c>
      <c r="Q529" s="11" t="s">
        <v>61</v>
      </c>
      <c r="R529" s="11">
        <v>35.1</v>
      </c>
      <c r="S529" s="11">
        <v>156</v>
      </c>
      <c r="T529" s="11">
        <v>0.82199999999999995</v>
      </c>
      <c r="U529" s="11">
        <v>1</v>
      </c>
      <c r="V529" s="11">
        <v>3</v>
      </c>
      <c r="W529" s="11">
        <v>3</v>
      </c>
      <c r="X529" s="11">
        <v>3</v>
      </c>
      <c r="Y529" s="11" t="s">
        <v>41</v>
      </c>
      <c r="Z529" s="11">
        <v>28</v>
      </c>
      <c r="AA529" s="11">
        <v>537</v>
      </c>
      <c r="AB529" s="11">
        <v>5</v>
      </c>
      <c r="AC529" s="11">
        <v>39897</v>
      </c>
      <c r="AD529" s="11">
        <v>28890</v>
      </c>
      <c r="AE529" s="42" t="s">
        <v>36</v>
      </c>
      <c r="AF529" s="42" t="s">
        <v>36</v>
      </c>
      <c r="AG529" s="11">
        <v>2025</v>
      </c>
      <c r="AH529" s="11" t="s">
        <v>714</v>
      </c>
    </row>
    <row r="530" spans="1:34" x14ac:dyDescent="0.25">
      <c r="A530" s="7">
        <v>272</v>
      </c>
      <c r="B530" s="11" t="s">
        <v>710</v>
      </c>
      <c r="C530" s="11" t="s">
        <v>791</v>
      </c>
      <c r="D530" s="11">
        <v>2</v>
      </c>
      <c r="E530" s="8">
        <v>2</v>
      </c>
      <c r="F530" s="7" t="str">
        <f t="array" ref="F530">_xlfn.IFS(E530&lt;1,"0 - 0.9",E530&lt;=2,"1 to 2",E530&lt;=5,"3 to 5",E530&lt;=10,"6 to 10",E530&lt;=20,"11 to 20",E530&lt;=50,"21 to 50",E530&lt;=100,"51 to 100",E530&lt;=200,"101 to 200",E530&gt;200,"Above 200")</f>
        <v>1 to 2</v>
      </c>
      <c r="G530" s="11" t="s">
        <v>792</v>
      </c>
      <c r="H530" s="47" t="s">
        <v>1552</v>
      </c>
      <c r="I530" s="42" t="s">
        <v>36</v>
      </c>
      <c r="J530" s="42" t="s">
        <v>36</v>
      </c>
      <c r="K530" s="7" t="s">
        <v>757</v>
      </c>
      <c r="L530" s="11">
        <v>52</v>
      </c>
      <c r="M530" s="11">
        <v>25</v>
      </c>
      <c r="N530" s="11">
        <v>0.02</v>
      </c>
      <c r="O530" s="11">
        <v>1E-4</v>
      </c>
      <c r="P530" s="11">
        <v>731</v>
      </c>
      <c r="Q530" s="11" t="s">
        <v>61</v>
      </c>
      <c r="R530" s="11">
        <v>41.6</v>
      </c>
      <c r="S530" s="11">
        <v>162</v>
      </c>
      <c r="T530" s="11">
        <v>0.81699999999999995</v>
      </c>
      <c r="U530" s="11">
        <v>1</v>
      </c>
      <c r="V530" s="11">
        <v>3</v>
      </c>
      <c r="W530" s="11">
        <v>3</v>
      </c>
      <c r="X530" s="11">
        <v>4</v>
      </c>
      <c r="Y530" s="11" t="s">
        <v>41</v>
      </c>
      <c r="Z530" s="11">
        <v>25</v>
      </c>
      <c r="AA530" s="11">
        <v>682</v>
      </c>
      <c r="AB530" s="11">
        <v>5</v>
      </c>
      <c r="AC530" s="11">
        <v>42143</v>
      </c>
      <c r="AD530" s="11">
        <v>31012</v>
      </c>
      <c r="AE530" s="42" t="s">
        <v>36</v>
      </c>
      <c r="AF530" s="42" t="s">
        <v>36</v>
      </c>
      <c r="AG530" s="11">
        <v>2025</v>
      </c>
      <c r="AH530" s="11" t="s">
        <v>714</v>
      </c>
    </row>
    <row r="531" spans="1:34" x14ac:dyDescent="0.25">
      <c r="A531" s="7">
        <v>273</v>
      </c>
      <c r="B531" s="11" t="s">
        <v>710</v>
      </c>
      <c r="C531" s="11" t="s">
        <v>793</v>
      </c>
      <c r="D531" s="11">
        <v>2</v>
      </c>
      <c r="E531" s="8">
        <v>2</v>
      </c>
      <c r="F531" s="7" t="str">
        <f t="array" ref="F531">_xlfn.IFS(E531&lt;1,"0 - 0.9",E531&lt;=2,"1 to 2",E531&lt;=5,"3 to 5",E531&lt;=10,"6 to 10",E531&lt;=20,"11 to 20",E531&lt;=50,"21 to 50",E531&lt;=100,"51 to 100",E531&lt;=200,"101 to 200",E531&gt;200,"Above 200")</f>
        <v>1 to 2</v>
      </c>
      <c r="G531" s="11" t="s">
        <v>794</v>
      </c>
      <c r="H531" s="47" t="s">
        <v>1552</v>
      </c>
      <c r="I531" s="42" t="s">
        <v>36</v>
      </c>
      <c r="J531" s="42" t="s">
        <v>36</v>
      </c>
      <c r="K531" s="7" t="s">
        <v>757</v>
      </c>
      <c r="L531" s="11">
        <v>55</v>
      </c>
      <c r="M531" s="11">
        <v>26</v>
      </c>
      <c r="N531" s="11">
        <v>0.02</v>
      </c>
      <c r="O531" s="11">
        <v>2.9999999999999997E-4</v>
      </c>
      <c r="P531" s="11">
        <v>2044</v>
      </c>
      <c r="Q531" s="11" t="s">
        <v>61</v>
      </c>
      <c r="R531" s="11">
        <v>40.9</v>
      </c>
      <c r="S531" s="11">
        <v>168</v>
      </c>
      <c r="T531" s="11">
        <v>0.81699999999999995</v>
      </c>
      <c r="U531" s="11">
        <v>1</v>
      </c>
      <c r="V531" s="11">
        <v>3</v>
      </c>
      <c r="W531" s="11">
        <v>3</v>
      </c>
      <c r="X531" s="11">
        <v>4</v>
      </c>
      <c r="Y531" s="11" t="s">
        <v>41</v>
      </c>
      <c r="Z531" s="11">
        <v>25</v>
      </c>
      <c r="AA531" s="11">
        <v>913</v>
      </c>
      <c r="AB531" s="11">
        <v>5</v>
      </c>
      <c r="AC531" s="11">
        <v>40353</v>
      </c>
      <c r="AD531" s="11">
        <v>30042</v>
      </c>
      <c r="AE531" s="42" t="s">
        <v>36</v>
      </c>
      <c r="AF531" s="42" t="s">
        <v>36</v>
      </c>
      <c r="AG531" s="11">
        <v>2025</v>
      </c>
      <c r="AH531" s="11" t="s">
        <v>714</v>
      </c>
    </row>
    <row r="532" spans="1:34" x14ac:dyDescent="0.25">
      <c r="A532" s="7">
        <v>274</v>
      </c>
      <c r="B532" s="11" t="s">
        <v>710</v>
      </c>
      <c r="C532" s="11" t="s">
        <v>795</v>
      </c>
      <c r="D532" s="11">
        <v>2</v>
      </c>
      <c r="E532" s="8">
        <v>2</v>
      </c>
      <c r="F532" s="7" t="str">
        <f t="array" ref="F532">_xlfn.IFS(E532&lt;1,"0 - 0.9",E532&lt;=2,"1 to 2",E532&lt;=5,"3 to 5",E532&lt;=10,"6 to 10",E532&lt;=20,"11 to 20",E532&lt;=50,"21 to 50",E532&lt;=100,"51 to 100",E532&lt;=200,"101 to 200",E532&gt;200,"Above 200")</f>
        <v>1 to 2</v>
      </c>
      <c r="G532" s="11" t="s">
        <v>796</v>
      </c>
      <c r="H532" s="47" t="s">
        <v>1552</v>
      </c>
      <c r="I532" s="42" t="s">
        <v>36</v>
      </c>
      <c r="J532" s="42" t="s">
        <v>36</v>
      </c>
      <c r="K532" s="7" t="s">
        <v>713</v>
      </c>
      <c r="L532" s="11">
        <v>55</v>
      </c>
      <c r="M532" s="11">
        <v>26</v>
      </c>
      <c r="N532" s="11">
        <v>0.02</v>
      </c>
      <c r="O532" s="11">
        <v>2.9999999999999997E-4</v>
      </c>
      <c r="P532" s="11">
        <v>2044</v>
      </c>
      <c r="Q532" s="11" t="s">
        <v>61</v>
      </c>
      <c r="R532" s="11">
        <v>40.9</v>
      </c>
      <c r="S532" s="11">
        <v>168</v>
      </c>
      <c r="T532" s="11">
        <v>0.81699999999999995</v>
      </c>
      <c r="U532" s="11">
        <v>1</v>
      </c>
      <c r="V532" s="11">
        <v>3</v>
      </c>
      <c r="W532" s="11">
        <v>3</v>
      </c>
      <c r="X532" s="11">
        <v>4</v>
      </c>
      <c r="Y532" s="11" t="s">
        <v>41</v>
      </c>
      <c r="Z532" s="11">
        <v>29</v>
      </c>
      <c r="AA532" s="11">
        <v>696</v>
      </c>
      <c r="AB532" s="11">
        <v>5</v>
      </c>
      <c r="AC532" s="11">
        <v>41574</v>
      </c>
      <c r="AD532" s="11">
        <v>30998</v>
      </c>
      <c r="AE532" s="42" t="s">
        <v>36</v>
      </c>
      <c r="AF532" s="42" t="s">
        <v>36</v>
      </c>
      <c r="AG532" s="11">
        <v>2025</v>
      </c>
      <c r="AH532" s="11" t="s">
        <v>714</v>
      </c>
    </row>
    <row r="533" spans="1:34" x14ac:dyDescent="0.25">
      <c r="A533" s="7">
        <v>275</v>
      </c>
      <c r="B533" s="11" t="s">
        <v>710</v>
      </c>
      <c r="C533" s="11" t="s">
        <v>797</v>
      </c>
      <c r="D533" s="11">
        <v>2</v>
      </c>
      <c r="E533" s="8">
        <v>2</v>
      </c>
      <c r="F533" s="7" t="str">
        <f t="array" ref="F533">_xlfn.IFS(E533&lt;1,"0 - 0.9",E533&lt;=2,"1 to 2",E533&lt;=5,"3 to 5",E533&lt;=10,"6 to 10",E533&lt;=20,"11 to 20",E533&lt;=50,"21 to 50",E533&lt;=100,"51 to 100",E533&lt;=200,"101 to 200",E533&gt;200,"Above 200")</f>
        <v>1 to 2</v>
      </c>
      <c r="G533" s="11" t="s">
        <v>798</v>
      </c>
      <c r="H533" s="47" t="s">
        <v>1552</v>
      </c>
      <c r="I533" s="42" t="s">
        <v>36</v>
      </c>
      <c r="J533" s="42" t="s">
        <v>36</v>
      </c>
      <c r="K533" s="7" t="s">
        <v>749</v>
      </c>
      <c r="L533" s="11">
        <v>68</v>
      </c>
      <c r="M533" s="11">
        <v>28</v>
      </c>
      <c r="N533" s="11">
        <v>0.02</v>
      </c>
      <c r="O533" s="11">
        <v>1E-4</v>
      </c>
      <c r="P533" s="11">
        <v>2242</v>
      </c>
      <c r="Q533" s="11" t="s">
        <v>61</v>
      </c>
      <c r="R533" s="11">
        <v>38.799999999999997</v>
      </c>
      <c r="S533" s="11">
        <v>162</v>
      </c>
      <c r="T533" s="11">
        <v>0.81699999999999995</v>
      </c>
      <c r="U533" s="11">
        <v>1</v>
      </c>
      <c r="V533" s="11">
        <v>3</v>
      </c>
      <c r="W533" s="11">
        <v>3</v>
      </c>
      <c r="X533" s="11">
        <v>3</v>
      </c>
      <c r="Y533" s="11" t="s">
        <v>41</v>
      </c>
      <c r="Z533" s="11">
        <v>24</v>
      </c>
      <c r="AA533" s="11">
        <v>694</v>
      </c>
      <c r="AB533" s="11">
        <v>5</v>
      </c>
      <c r="AC533" s="11">
        <v>40815</v>
      </c>
      <c r="AD533" s="11">
        <v>29353</v>
      </c>
      <c r="AE533" s="42" t="s">
        <v>36</v>
      </c>
      <c r="AF533" s="42" t="s">
        <v>36</v>
      </c>
      <c r="AG533" s="11">
        <v>2025</v>
      </c>
      <c r="AH533" s="11" t="s">
        <v>714</v>
      </c>
    </row>
    <row r="534" spans="1:34" x14ac:dyDescent="0.25">
      <c r="A534" s="7">
        <v>276</v>
      </c>
      <c r="B534" s="11" t="s">
        <v>710</v>
      </c>
      <c r="C534" s="11" t="s">
        <v>799</v>
      </c>
      <c r="D534" s="11">
        <v>2</v>
      </c>
      <c r="E534" s="8">
        <v>2</v>
      </c>
      <c r="F534" s="7" t="str">
        <f t="array" ref="F534">_xlfn.IFS(E534&lt;1,"0 - 0.9",E534&lt;=2,"1 to 2",E534&lt;=5,"3 to 5",E534&lt;=10,"6 to 10",E534&lt;=20,"11 to 20",E534&lt;=50,"21 to 50",E534&lt;=100,"51 to 100",E534&lt;=200,"101 to 200",E534&gt;200,"Above 200")</f>
        <v>1 to 2</v>
      </c>
      <c r="G534" s="11" t="s">
        <v>800</v>
      </c>
      <c r="H534" s="47" t="s">
        <v>1552</v>
      </c>
      <c r="I534" s="42" t="s">
        <v>36</v>
      </c>
      <c r="J534" s="42" t="s">
        <v>36</v>
      </c>
      <c r="K534" s="7" t="s">
        <v>749</v>
      </c>
      <c r="L534" s="11">
        <v>73</v>
      </c>
      <c r="M534" s="11">
        <v>19</v>
      </c>
      <c r="N534" s="11">
        <v>0.02</v>
      </c>
      <c r="O534" s="11">
        <v>1E-3</v>
      </c>
      <c r="P534" s="11">
        <v>865</v>
      </c>
      <c r="Q534" s="11" t="s">
        <v>61</v>
      </c>
      <c r="R534" s="11">
        <v>37.9</v>
      </c>
      <c r="S534" s="11">
        <v>164</v>
      </c>
      <c r="T534" s="11">
        <v>0.81699999999999995</v>
      </c>
      <c r="U534" s="11">
        <v>1</v>
      </c>
      <c r="V534" s="11">
        <v>3</v>
      </c>
      <c r="W534" s="11">
        <v>3</v>
      </c>
      <c r="X534" s="11">
        <v>4</v>
      </c>
      <c r="Y534" s="11" t="s">
        <v>41</v>
      </c>
      <c r="Z534" s="11">
        <v>35</v>
      </c>
      <c r="AA534" s="11">
        <v>1666</v>
      </c>
      <c r="AB534" s="11">
        <v>6</v>
      </c>
      <c r="AC534" s="11">
        <v>42032</v>
      </c>
      <c r="AD534" s="11">
        <v>29353</v>
      </c>
      <c r="AE534" s="42" t="s">
        <v>36</v>
      </c>
      <c r="AF534" s="42" t="s">
        <v>36</v>
      </c>
      <c r="AG534" s="11">
        <v>2025</v>
      </c>
      <c r="AH534" s="11" t="s">
        <v>714</v>
      </c>
    </row>
    <row r="535" spans="1:34" x14ac:dyDescent="0.25">
      <c r="A535" s="7">
        <v>277</v>
      </c>
      <c r="B535" s="11" t="s">
        <v>710</v>
      </c>
      <c r="C535" s="11" t="s">
        <v>801</v>
      </c>
      <c r="D535" s="11">
        <v>2</v>
      </c>
      <c r="E535" s="8">
        <v>2</v>
      </c>
      <c r="F535" s="7" t="str">
        <f t="array" ref="F535">_xlfn.IFS(E535&lt;1,"0 - 0.9",E535&lt;=2,"1 to 2",E535&lt;=5,"3 to 5",E535&lt;=10,"6 to 10",E535&lt;=20,"11 to 20",E535&lt;=50,"21 to 50",E535&lt;=100,"51 to 100",E535&lt;=200,"101 to 200",E535&gt;200,"Above 200")</f>
        <v>1 to 2</v>
      </c>
      <c r="G535" s="11" t="s">
        <v>802</v>
      </c>
      <c r="H535" s="47" t="s">
        <v>1552</v>
      </c>
      <c r="I535" s="42" t="s">
        <v>36</v>
      </c>
      <c r="J535" s="42" t="s">
        <v>36</v>
      </c>
      <c r="K535" s="7" t="s">
        <v>749</v>
      </c>
      <c r="L535" s="11">
        <v>72</v>
      </c>
      <c r="M535" s="11">
        <v>23</v>
      </c>
      <c r="N535" s="11">
        <v>0.02</v>
      </c>
      <c r="O535" s="11">
        <v>2.0000000000000001E-4</v>
      </c>
      <c r="P535" s="11">
        <v>677</v>
      </c>
      <c r="Q535" s="11" t="s">
        <v>61</v>
      </c>
      <c r="R535" s="11">
        <v>42.3</v>
      </c>
      <c r="S535" s="11">
        <v>162</v>
      </c>
      <c r="T535" s="11">
        <v>0.81699999999999995</v>
      </c>
      <c r="U535" s="11">
        <v>1</v>
      </c>
      <c r="V535" s="11">
        <v>4</v>
      </c>
      <c r="W535" s="11">
        <v>6</v>
      </c>
      <c r="X535" s="11">
        <v>31</v>
      </c>
      <c r="Y535" s="11" t="s">
        <v>41</v>
      </c>
      <c r="Z535" s="11">
        <v>28</v>
      </c>
      <c r="AA535" s="11">
        <v>1402</v>
      </c>
      <c r="AB535" s="11">
        <v>28</v>
      </c>
      <c r="AC535" s="11">
        <v>42474</v>
      </c>
      <c r="AD535" s="11">
        <v>31212</v>
      </c>
      <c r="AE535" s="42" t="s">
        <v>36</v>
      </c>
      <c r="AF535" s="42" t="s">
        <v>36</v>
      </c>
      <c r="AG535" s="11">
        <v>2025</v>
      </c>
      <c r="AH535" s="11" t="s">
        <v>714</v>
      </c>
    </row>
    <row r="536" spans="1:34" x14ac:dyDescent="0.25">
      <c r="A536" s="7">
        <v>278</v>
      </c>
      <c r="B536" s="11" t="s">
        <v>710</v>
      </c>
      <c r="C536" s="11" t="s">
        <v>803</v>
      </c>
      <c r="D536" s="11">
        <v>2</v>
      </c>
      <c r="E536" s="8">
        <v>2</v>
      </c>
      <c r="F536" s="7" t="str">
        <f t="array" ref="F536">_xlfn.IFS(E536&lt;1,"0 - 0.9",E536&lt;=2,"1 to 2",E536&lt;=5,"3 to 5",E536&lt;=10,"6 to 10",E536&lt;=20,"11 to 20",E536&lt;=50,"21 to 50",E536&lt;=100,"51 to 100",E536&lt;=200,"101 to 200",E536&gt;200,"Above 200")</f>
        <v>1 to 2</v>
      </c>
      <c r="G536" s="11" t="s">
        <v>804</v>
      </c>
      <c r="H536" s="47" t="s">
        <v>1552</v>
      </c>
      <c r="I536" s="42" t="s">
        <v>36</v>
      </c>
      <c r="J536" s="42" t="s">
        <v>36</v>
      </c>
      <c r="K536" s="7" t="s">
        <v>724</v>
      </c>
      <c r="L536" s="11">
        <v>68</v>
      </c>
      <c r="M536" s="11">
        <v>21</v>
      </c>
      <c r="N536" s="11">
        <v>0.02</v>
      </c>
      <c r="O536" s="11">
        <v>6.9999999999999999E-4</v>
      </c>
      <c r="P536" s="11">
        <v>1731</v>
      </c>
      <c r="Q536" s="11" t="s">
        <v>61</v>
      </c>
      <c r="R536" s="11">
        <v>36.6</v>
      </c>
      <c r="S536" s="11">
        <v>162</v>
      </c>
      <c r="T536" s="11">
        <v>0.82199999999999995</v>
      </c>
      <c r="U536" s="11">
        <v>1</v>
      </c>
      <c r="V536" s="11">
        <v>3</v>
      </c>
      <c r="W536" s="11">
        <v>3</v>
      </c>
      <c r="X536" s="11">
        <v>5</v>
      </c>
      <c r="Y536" s="11" t="s">
        <v>41</v>
      </c>
      <c r="Z536" s="11">
        <v>30</v>
      </c>
      <c r="AA536" s="11">
        <v>838</v>
      </c>
      <c r="AB536" s="11">
        <v>5</v>
      </c>
      <c r="AC536" s="11">
        <v>40381</v>
      </c>
      <c r="AD536" s="11">
        <v>29628</v>
      </c>
      <c r="AE536" s="42" t="s">
        <v>36</v>
      </c>
      <c r="AF536" s="42" t="s">
        <v>36</v>
      </c>
      <c r="AG536" s="11">
        <v>2025</v>
      </c>
      <c r="AH536" s="11" t="s">
        <v>714</v>
      </c>
    </row>
    <row r="537" spans="1:34" x14ac:dyDescent="0.25">
      <c r="A537" s="7">
        <v>279</v>
      </c>
      <c r="B537" s="11" t="s">
        <v>710</v>
      </c>
      <c r="C537" s="11" t="s">
        <v>805</v>
      </c>
      <c r="D537" s="11">
        <v>2</v>
      </c>
      <c r="E537" s="8">
        <v>2</v>
      </c>
      <c r="F537" s="7" t="str">
        <f t="array" ref="F537">_xlfn.IFS(E537&lt;1,"0 - 0.9",E537&lt;=2,"1 to 2",E537&lt;=5,"3 to 5",E537&lt;=10,"6 to 10",E537&lt;=20,"11 to 20",E537&lt;=50,"21 to 50",E537&lt;=100,"51 to 100",E537&lt;=200,"101 to 200",E537&gt;200,"Above 200")</f>
        <v>1 to 2</v>
      </c>
      <c r="G537" s="10" t="s">
        <v>806</v>
      </c>
      <c r="H537" s="47" t="s">
        <v>1552</v>
      </c>
      <c r="I537" s="42" t="s">
        <v>36</v>
      </c>
      <c r="J537" s="44" t="s">
        <v>74</v>
      </c>
      <c r="K537" s="7" t="s">
        <v>739</v>
      </c>
      <c r="L537" s="11">
        <v>44</v>
      </c>
      <c r="M537" s="11">
        <v>45</v>
      </c>
      <c r="N537" s="11">
        <v>0.02</v>
      </c>
      <c r="O537" s="11">
        <v>2.0000000000000001E-4</v>
      </c>
      <c r="P537" s="11">
        <v>877</v>
      </c>
      <c r="Q537" s="11" t="s">
        <v>61</v>
      </c>
      <c r="R537" s="11">
        <v>35.4</v>
      </c>
      <c r="S537" s="11">
        <v>165</v>
      </c>
      <c r="T537" s="11">
        <v>0.82199999999999995</v>
      </c>
      <c r="U537" s="11">
        <v>1</v>
      </c>
      <c r="V537" s="11">
        <v>3</v>
      </c>
      <c r="W537" s="11">
        <v>3</v>
      </c>
      <c r="X537" s="11">
        <v>3</v>
      </c>
      <c r="Y537" s="11" t="s">
        <v>41</v>
      </c>
      <c r="Z537" s="11">
        <v>30</v>
      </c>
      <c r="AA537" s="11">
        <v>714</v>
      </c>
      <c r="AB537" s="11">
        <v>5</v>
      </c>
      <c r="AC537" s="11">
        <v>37303</v>
      </c>
      <c r="AD537" s="11">
        <v>25149</v>
      </c>
      <c r="AE537" s="42" t="s">
        <v>36</v>
      </c>
      <c r="AF537" s="44" t="s">
        <v>74</v>
      </c>
      <c r="AG537" s="11">
        <v>2025</v>
      </c>
      <c r="AH537" s="11" t="s">
        <v>714</v>
      </c>
    </row>
    <row r="538" spans="1:34" x14ac:dyDescent="0.25">
      <c r="A538" s="7">
        <v>280</v>
      </c>
      <c r="B538" s="11" t="s">
        <v>710</v>
      </c>
      <c r="C538" s="11" t="s">
        <v>807</v>
      </c>
      <c r="D538" s="11">
        <v>2</v>
      </c>
      <c r="E538" s="8">
        <v>2</v>
      </c>
      <c r="F538" s="7" t="str">
        <f t="array" ref="F538">_xlfn.IFS(E538&lt;1,"0 - 0.9",E538&lt;=2,"1 to 2",E538&lt;=5,"3 to 5",E538&lt;=10,"6 to 10",E538&lt;=20,"11 to 20",E538&lt;=50,"21 to 50",E538&lt;=100,"51 to 100",E538&lt;=200,"101 to 200",E538&gt;200,"Above 200")</f>
        <v>1 to 2</v>
      </c>
      <c r="G538" s="10" t="s">
        <v>808</v>
      </c>
      <c r="H538" s="47" t="s">
        <v>1552</v>
      </c>
      <c r="I538" s="42" t="s">
        <v>36</v>
      </c>
      <c r="J538" s="42" t="s">
        <v>36</v>
      </c>
      <c r="K538" s="7" t="s">
        <v>809</v>
      </c>
      <c r="L538" s="11">
        <v>59</v>
      </c>
      <c r="M538" s="11">
        <v>22</v>
      </c>
      <c r="N538" s="11" t="s">
        <v>35</v>
      </c>
      <c r="O538" s="11" t="s">
        <v>35</v>
      </c>
      <c r="P538" s="11" t="s">
        <v>35</v>
      </c>
      <c r="Q538" s="11" t="s">
        <v>35</v>
      </c>
      <c r="R538" s="11" t="s">
        <v>35</v>
      </c>
      <c r="S538" s="11" t="s">
        <v>35</v>
      </c>
      <c r="T538" s="11" t="s">
        <v>35</v>
      </c>
      <c r="U538" s="11">
        <v>4</v>
      </c>
      <c r="V538" s="11">
        <v>17</v>
      </c>
      <c r="W538" s="11">
        <v>10</v>
      </c>
      <c r="X538" s="11">
        <v>62</v>
      </c>
      <c r="Y538" s="11">
        <v>2</v>
      </c>
      <c r="Z538" s="11">
        <v>28</v>
      </c>
      <c r="AA538" s="11">
        <v>1108</v>
      </c>
      <c r="AB538" s="11">
        <v>39</v>
      </c>
      <c r="AC538" s="11">
        <v>68078</v>
      </c>
      <c r="AD538" s="11">
        <v>40145</v>
      </c>
      <c r="AE538" s="42" t="s">
        <v>36</v>
      </c>
      <c r="AF538" s="42" t="s">
        <v>36</v>
      </c>
      <c r="AG538" s="11">
        <v>2024</v>
      </c>
      <c r="AH538" s="11" t="s">
        <v>810</v>
      </c>
    </row>
    <row r="539" spans="1:34" x14ac:dyDescent="0.25">
      <c r="A539" s="7">
        <v>281</v>
      </c>
      <c r="B539" s="11" t="s">
        <v>710</v>
      </c>
      <c r="C539" s="11" t="s">
        <v>811</v>
      </c>
      <c r="D539" s="11">
        <v>2</v>
      </c>
      <c r="E539" s="8">
        <v>2</v>
      </c>
      <c r="F539" s="7" t="str">
        <f t="array" ref="F539">_xlfn.IFS(E539&lt;1,"0 - 0.9",E539&lt;=2,"1 to 2",E539&lt;=5,"3 to 5",E539&lt;=10,"6 to 10",E539&lt;=20,"11 to 20",E539&lt;=50,"21 to 50",E539&lt;=100,"51 to 100",E539&lt;=200,"101 to 200",E539&gt;200,"Above 200")</f>
        <v>1 to 2</v>
      </c>
      <c r="G539" s="11" t="s">
        <v>812</v>
      </c>
      <c r="H539" s="47" t="s">
        <v>1552</v>
      </c>
      <c r="I539" s="42" t="s">
        <v>36</v>
      </c>
      <c r="J539" s="42" t="s">
        <v>36</v>
      </c>
      <c r="K539" s="7" t="s">
        <v>713</v>
      </c>
      <c r="L539" s="11">
        <v>54</v>
      </c>
      <c r="M539" s="11">
        <v>24</v>
      </c>
      <c r="N539" s="11">
        <v>0.02</v>
      </c>
      <c r="O539" s="11">
        <v>2.9999999999999997E-4</v>
      </c>
      <c r="P539" s="11">
        <v>1998</v>
      </c>
      <c r="Q539" s="11" t="s">
        <v>61</v>
      </c>
      <c r="R539" s="11">
        <v>43.5</v>
      </c>
      <c r="S539" s="11">
        <v>162</v>
      </c>
      <c r="T539" s="11">
        <v>0.81699999999999995</v>
      </c>
      <c r="U539" s="11">
        <v>1</v>
      </c>
      <c r="V539" s="11">
        <v>3</v>
      </c>
      <c r="W539" s="11">
        <v>3</v>
      </c>
      <c r="X539" s="11">
        <v>4</v>
      </c>
      <c r="Y539" s="11" t="s">
        <v>41</v>
      </c>
      <c r="Z539" s="11">
        <v>29</v>
      </c>
      <c r="AA539" s="11">
        <v>811</v>
      </c>
      <c r="AB539" s="11">
        <v>5</v>
      </c>
      <c r="AC539" s="11">
        <v>40910</v>
      </c>
      <c r="AD539" s="11">
        <v>30680</v>
      </c>
      <c r="AE539" s="42" t="s">
        <v>36</v>
      </c>
      <c r="AF539" s="42" t="s">
        <v>36</v>
      </c>
      <c r="AG539" s="11">
        <v>2025</v>
      </c>
      <c r="AH539" s="11" t="s">
        <v>714</v>
      </c>
    </row>
    <row r="540" spans="1:34" x14ac:dyDescent="0.25">
      <c r="A540" s="7">
        <v>282</v>
      </c>
      <c r="B540" s="11" t="s">
        <v>813</v>
      </c>
      <c r="C540" s="11" t="s">
        <v>814</v>
      </c>
      <c r="D540" s="11">
        <v>30</v>
      </c>
      <c r="E540" s="8">
        <v>30</v>
      </c>
      <c r="F540" s="7" t="str">
        <f t="array" ref="F540">_xlfn.IFS(E540&lt;1,"0 - 0.9",E540&lt;=2,"1 to 2",E540&lt;=5,"3 to 5",E540&lt;=10,"6 to 10",E540&lt;=20,"11 to 20",E540&lt;=50,"21 to 50",E540&lt;=100,"51 to 100",E540&lt;=200,"101 to 200",E540&gt;200,"Above 200")</f>
        <v>21 to 50</v>
      </c>
      <c r="G540" s="11">
        <v>2800054001</v>
      </c>
      <c r="H540" s="47" t="s">
        <v>1552</v>
      </c>
      <c r="I540" s="42" t="s">
        <v>36</v>
      </c>
      <c r="J540" s="42" t="s">
        <v>36</v>
      </c>
      <c r="K540" s="9" t="s">
        <v>815</v>
      </c>
      <c r="L540" s="11">
        <v>56</v>
      </c>
      <c r="M540" s="11">
        <v>36</v>
      </c>
      <c r="N540" s="11">
        <v>0.02</v>
      </c>
      <c r="O540" s="11">
        <v>2E-3</v>
      </c>
      <c r="P540" s="11">
        <v>81</v>
      </c>
      <c r="Q540" s="11" t="s">
        <v>61</v>
      </c>
      <c r="R540" s="11">
        <v>32</v>
      </c>
      <c r="S540" s="11">
        <v>162</v>
      </c>
      <c r="T540" s="11">
        <v>0.83199999999999996</v>
      </c>
      <c r="U540" s="11">
        <v>3</v>
      </c>
      <c r="V540" s="11">
        <v>4</v>
      </c>
      <c r="W540" s="11">
        <v>3</v>
      </c>
      <c r="X540" s="11">
        <v>5</v>
      </c>
      <c r="Y540" s="28" t="s">
        <v>41</v>
      </c>
      <c r="Z540" s="11">
        <v>74</v>
      </c>
      <c r="AA540" s="11">
        <v>590</v>
      </c>
      <c r="AB540" s="11">
        <v>6</v>
      </c>
      <c r="AC540" s="11">
        <v>43159</v>
      </c>
      <c r="AD540" s="11">
        <v>30898</v>
      </c>
      <c r="AE540" s="42" t="s">
        <v>36</v>
      </c>
      <c r="AF540" s="42" t="s">
        <v>36</v>
      </c>
      <c r="AG540" s="11">
        <v>2025</v>
      </c>
      <c r="AH540" s="11" t="s">
        <v>194</v>
      </c>
    </row>
    <row r="541" spans="1:34" x14ac:dyDescent="0.25">
      <c r="A541" s="7">
        <v>283</v>
      </c>
      <c r="B541" s="11" t="s">
        <v>813</v>
      </c>
      <c r="C541" s="11" t="s">
        <v>816</v>
      </c>
      <c r="D541" s="11">
        <v>30</v>
      </c>
      <c r="E541" s="8">
        <v>30</v>
      </c>
      <c r="F541" s="7" t="str">
        <f t="array" ref="F541">_xlfn.IFS(E541&lt;1,"0 - 0.9",E541&lt;=2,"1 to 2",E541&lt;=5,"3 to 5",E541&lt;=10,"6 to 10",E541&lt;=20,"11 to 20",E541&lt;=50,"21 to 50",E541&lt;=100,"51 to 100",E541&lt;=200,"101 to 200",E541&gt;200,"Above 200")</f>
        <v>21 to 50</v>
      </c>
      <c r="G541" s="11">
        <v>2800054002</v>
      </c>
      <c r="H541" s="47" t="s">
        <v>1552</v>
      </c>
      <c r="I541" s="42" t="s">
        <v>36</v>
      </c>
      <c r="J541" s="42" t="s">
        <v>36</v>
      </c>
      <c r="K541" s="9" t="s">
        <v>815</v>
      </c>
      <c r="L541" s="11">
        <v>50</v>
      </c>
      <c r="M541" s="11">
        <v>26</v>
      </c>
      <c r="N541" s="11">
        <v>0.02</v>
      </c>
      <c r="O541" s="11">
        <v>1E-3</v>
      </c>
      <c r="P541" s="11">
        <v>426</v>
      </c>
      <c r="Q541" s="11" t="s">
        <v>61</v>
      </c>
      <c r="R541" s="11">
        <v>33</v>
      </c>
      <c r="S541" s="11">
        <v>168</v>
      </c>
      <c r="T541" s="11">
        <v>0.83699999999999997</v>
      </c>
      <c r="U541" s="11">
        <v>2</v>
      </c>
      <c r="V541" s="11">
        <v>4</v>
      </c>
      <c r="W541" s="11">
        <v>3</v>
      </c>
      <c r="X541" s="11">
        <v>4</v>
      </c>
      <c r="Y541" s="28" t="s">
        <v>41</v>
      </c>
      <c r="Z541" s="11">
        <v>76</v>
      </c>
      <c r="AA541" s="11">
        <v>630</v>
      </c>
      <c r="AB541" s="11">
        <v>5</v>
      </c>
      <c r="AC541" s="11">
        <v>43181</v>
      </c>
      <c r="AD541" s="11">
        <v>30010</v>
      </c>
      <c r="AE541" s="42" t="s">
        <v>36</v>
      </c>
      <c r="AF541" s="42" t="s">
        <v>36</v>
      </c>
      <c r="AG541" s="11">
        <v>2025</v>
      </c>
      <c r="AH541" s="11" t="s">
        <v>194</v>
      </c>
    </row>
    <row r="542" spans="1:34" x14ac:dyDescent="0.25">
      <c r="A542" s="7">
        <v>284</v>
      </c>
      <c r="B542" s="11" t="s">
        <v>813</v>
      </c>
      <c r="C542" s="11" t="s">
        <v>817</v>
      </c>
      <c r="D542" s="11">
        <v>6</v>
      </c>
      <c r="E542" s="8">
        <v>6</v>
      </c>
      <c r="F542" s="7" t="str">
        <f t="array" ref="F542">_xlfn.IFS(E542&lt;1,"0 - 0.9",E542&lt;=2,"1 to 2",E542&lt;=5,"3 to 5",E542&lt;=10,"6 to 10",E542&lt;=20,"11 to 20",E542&lt;=50,"21 to 50",E542&lt;=100,"51 to 100",E542&lt;=200,"101 to 200",E542&gt;200,"Above 200")</f>
        <v>6 to 10</v>
      </c>
      <c r="G542" s="11" t="s">
        <v>818</v>
      </c>
      <c r="H542" s="47" t="s">
        <v>1552</v>
      </c>
      <c r="I542" s="42" t="s">
        <v>36</v>
      </c>
      <c r="J542" s="42" t="s">
        <v>36</v>
      </c>
      <c r="K542" s="9" t="s">
        <v>819</v>
      </c>
      <c r="L542" s="11">
        <v>60</v>
      </c>
      <c r="M542" s="11">
        <v>12</v>
      </c>
      <c r="N542" s="11">
        <v>0.02</v>
      </c>
      <c r="O542" s="11">
        <v>1E-3</v>
      </c>
      <c r="P542" s="11">
        <v>1183</v>
      </c>
      <c r="Q542" s="11" t="s">
        <v>61</v>
      </c>
      <c r="R542" s="11">
        <v>40</v>
      </c>
      <c r="S542" s="11">
        <v>168</v>
      </c>
      <c r="T542" s="11">
        <v>0.82699999999999996</v>
      </c>
      <c r="U542" s="11">
        <v>42</v>
      </c>
      <c r="V542" s="11">
        <v>3</v>
      </c>
      <c r="W542" s="11">
        <v>2</v>
      </c>
      <c r="X542" s="11">
        <v>3</v>
      </c>
      <c r="Y542" s="28" t="s">
        <v>41</v>
      </c>
      <c r="Z542" s="11">
        <v>308</v>
      </c>
      <c r="AA542" s="11">
        <v>1053</v>
      </c>
      <c r="AB542" s="11">
        <v>3</v>
      </c>
      <c r="AC542" s="11">
        <v>21854</v>
      </c>
      <c r="AD542" s="11">
        <v>6612</v>
      </c>
      <c r="AE542" s="42" t="s">
        <v>36</v>
      </c>
      <c r="AF542" s="42" t="s">
        <v>36</v>
      </c>
      <c r="AG542" s="11">
        <v>2025</v>
      </c>
      <c r="AH542" s="11" t="s">
        <v>194</v>
      </c>
    </row>
    <row r="543" spans="1:34" x14ac:dyDescent="0.25">
      <c r="A543" s="7">
        <v>285</v>
      </c>
      <c r="B543" s="11" t="s">
        <v>813</v>
      </c>
      <c r="C543" s="11" t="s">
        <v>820</v>
      </c>
      <c r="D543" s="11">
        <v>6</v>
      </c>
      <c r="E543" s="8">
        <v>6</v>
      </c>
      <c r="F543" s="7" t="str">
        <f t="array" ref="F543">_xlfn.IFS(E543&lt;1,"0 - 0.9",E543&lt;=2,"1 to 2",E543&lt;=5,"3 to 5",E543&lt;=10,"6 to 10",E543&lt;=20,"11 to 20",E543&lt;=50,"21 to 50",E543&lt;=100,"51 to 100",E543&lt;=200,"101 to 200",E543&gt;200,"Above 200")</f>
        <v>6 to 10</v>
      </c>
      <c r="G543" s="11" t="s">
        <v>821</v>
      </c>
      <c r="H543" s="47" t="s">
        <v>1552</v>
      </c>
      <c r="I543" s="42" t="s">
        <v>36</v>
      </c>
      <c r="J543" s="42" t="s">
        <v>36</v>
      </c>
      <c r="K543" s="9" t="s">
        <v>819</v>
      </c>
      <c r="L543" s="11">
        <v>57</v>
      </c>
      <c r="M543" s="11">
        <v>10</v>
      </c>
      <c r="N543" s="11">
        <v>0.02</v>
      </c>
      <c r="O543" s="11">
        <v>1E-3</v>
      </c>
      <c r="P543" s="11">
        <v>1448</v>
      </c>
      <c r="Q543" s="11" t="s">
        <v>61</v>
      </c>
      <c r="R543" s="11">
        <v>39.4</v>
      </c>
      <c r="S543" s="11">
        <v>170</v>
      </c>
      <c r="T543" s="11">
        <v>0.83699999999999997</v>
      </c>
      <c r="U543" s="11">
        <v>34</v>
      </c>
      <c r="V543" s="11">
        <v>3</v>
      </c>
      <c r="W543" s="11">
        <v>2</v>
      </c>
      <c r="X543" s="11">
        <v>9</v>
      </c>
      <c r="Y543" s="28" t="s">
        <v>41</v>
      </c>
      <c r="Z543" s="11">
        <v>288</v>
      </c>
      <c r="AA543" s="11">
        <v>1119</v>
      </c>
      <c r="AB543" s="11">
        <v>4</v>
      </c>
      <c r="AC543" s="11">
        <v>25102</v>
      </c>
      <c r="AD543" s="11">
        <v>5816</v>
      </c>
      <c r="AE543" s="42" t="s">
        <v>36</v>
      </c>
      <c r="AF543" s="42" t="s">
        <v>36</v>
      </c>
      <c r="AG543" s="11">
        <v>2025</v>
      </c>
      <c r="AH543" s="11" t="s">
        <v>194</v>
      </c>
    </row>
    <row r="544" spans="1:34" x14ac:dyDescent="0.25">
      <c r="A544" s="7">
        <v>286</v>
      </c>
      <c r="B544" s="11" t="s">
        <v>813</v>
      </c>
      <c r="C544" s="11" t="s">
        <v>822</v>
      </c>
      <c r="D544" s="11">
        <v>6</v>
      </c>
      <c r="E544" s="8">
        <v>6</v>
      </c>
      <c r="F544" s="7" t="str">
        <f t="array" ref="F544">_xlfn.IFS(E544&lt;1,"0 - 0.9",E544&lt;=2,"1 to 2",E544&lt;=5,"3 to 5",E544&lt;=10,"6 to 10",E544&lt;=20,"11 to 20",E544&lt;=50,"21 to 50",E544&lt;=100,"51 to 100",E544&lt;=200,"101 to 200",E544&gt;200,"Above 200")</f>
        <v>6 to 10</v>
      </c>
      <c r="G544" s="11" t="s">
        <v>823</v>
      </c>
      <c r="H544" s="47" t="s">
        <v>1552</v>
      </c>
      <c r="I544" s="42" t="s">
        <v>36</v>
      </c>
      <c r="J544" s="42" t="s">
        <v>36</v>
      </c>
      <c r="K544" s="9" t="s">
        <v>824</v>
      </c>
      <c r="L544" s="11">
        <v>63</v>
      </c>
      <c r="M544" s="11">
        <v>7</v>
      </c>
      <c r="N544" s="11">
        <v>0.02</v>
      </c>
      <c r="O544" s="11">
        <v>4.0000000000000002E-4</v>
      </c>
      <c r="P544" s="11">
        <v>1014</v>
      </c>
      <c r="Q544" s="11" t="s">
        <v>61</v>
      </c>
      <c r="R544" s="11">
        <v>36.5</v>
      </c>
      <c r="S544" s="11">
        <v>178</v>
      </c>
      <c r="T544" s="11">
        <v>0.83199999999999996</v>
      </c>
      <c r="U544" s="11">
        <v>49</v>
      </c>
      <c r="V544" s="11">
        <v>2</v>
      </c>
      <c r="W544" s="11">
        <v>2</v>
      </c>
      <c r="X544" s="11">
        <v>3</v>
      </c>
      <c r="Y544" s="11" t="s">
        <v>41</v>
      </c>
      <c r="Z544" s="11">
        <v>223</v>
      </c>
      <c r="AA544" s="11">
        <v>800</v>
      </c>
      <c r="AB544" s="11">
        <v>2</v>
      </c>
      <c r="AC544" s="11">
        <v>22122</v>
      </c>
      <c r="AD544" s="11">
        <v>4071</v>
      </c>
      <c r="AE544" s="42" t="s">
        <v>36</v>
      </c>
      <c r="AF544" s="42" t="s">
        <v>36</v>
      </c>
      <c r="AG544" s="11">
        <v>2025</v>
      </c>
      <c r="AH544" s="11" t="s">
        <v>194</v>
      </c>
    </row>
    <row r="545" spans="1:34" x14ac:dyDescent="0.25">
      <c r="A545" s="7">
        <v>287</v>
      </c>
      <c r="B545" s="11" t="s">
        <v>813</v>
      </c>
      <c r="C545" s="11" t="s">
        <v>825</v>
      </c>
      <c r="D545" s="11">
        <v>6</v>
      </c>
      <c r="E545" s="8">
        <v>6</v>
      </c>
      <c r="F545" s="7" t="str">
        <f t="array" ref="F545">_xlfn.IFS(E545&lt;1,"0 - 0.9",E545&lt;=2,"1 to 2",E545&lt;=5,"3 to 5",E545&lt;=10,"6 to 10",E545&lt;=20,"11 to 20",E545&lt;=50,"21 to 50",E545&lt;=100,"51 to 100",E545&lt;=200,"101 to 200",E545&gt;200,"Above 200")</f>
        <v>6 to 10</v>
      </c>
      <c r="G545" s="11" t="s">
        <v>826</v>
      </c>
      <c r="H545" s="47" t="s">
        <v>1552</v>
      </c>
      <c r="I545" s="42" t="s">
        <v>36</v>
      </c>
      <c r="J545" s="42" t="s">
        <v>36</v>
      </c>
      <c r="K545" s="9" t="s">
        <v>819</v>
      </c>
      <c r="L545" s="11">
        <v>58</v>
      </c>
      <c r="M545" s="11">
        <v>10</v>
      </c>
      <c r="N545" s="11">
        <v>0.02</v>
      </c>
      <c r="O545" s="11">
        <v>1E-3</v>
      </c>
      <c r="P545" s="11">
        <v>661</v>
      </c>
      <c r="Q545" s="11" t="s">
        <v>61</v>
      </c>
      <c r="R545" s="11">
        <v>38.6</v>
      </c>
      <c r="S545" s="11">
        <v>174</v>
      </c>
      <c r="T545" s="11">
        <v>0.82699999999999996</v>
      </c>
      <c r="U545" s="11">
        <v>24</v>
      </c>
      <c r="V545" s="11">
        <v>2</v>
      </c>
      <c r="W545" s="11">
        <v>3</v>
      </c>
      <c r="X545" s="11">
        <v>4</v>
      </c>
      <c r="Y545" s="11" t="s">
        <v>41</v>
      </c>
      <c r="Z545" s="11">
        <v>184</v>
      </c>
      <c r="AA545" s="11">
        <v>1161</v>
      </c>
      <c r="AB545" s="11">
        <v>5</v>
      </c>
      <c r="AC545" s="11">
        <v>38247</v>
      </c>
      <c r="AD545" s="11">
        <v>9165</v>
      </c>
      <c r="AE545" s="42" t="s">
        <v>36</v>
      </c>
      <c r="AF545" s="42" t="s">
        <v>36</v>
      </c>
      <c r="AG545" s="11">
        <v>2025</v>
      </c>
      <c r="AH545" s="11" t="s">
        <v>194</v>
      </c>
    </row>
    <row r="546" spans="1:34" x14ac:dyDescent="0.25">
      <c r="A546" s="7">
        <v>288</v>
      </c>
      <c r="B546" s="11" t="s">
        <v>813</v>
      </c>
      <c r="C546" s="11" t="s">
        <v>827</v>
      </c>
      <c r="D546" s="11">
        <v>6</v>
      </c>
      <c r="E546" s="8">
        <v>6</v>
      </c>
      <c r="F546" s="7" t="str">
        <f t="array" ref="F546">_xlfn.IFS(E546&lt;1,"0 - 0.9",E546&lt;=2,"1 to 2",E546&lt;=5,"3 to 5",E546&lt;=10,"6 to 10",E546&lt;=20,"11 to 20",E546&lt;=50,"21 to 50",E546&lt;=100,"51 to 100",E546&lt;=200,"101 to 200",E546&gt;200,"Above 200")</f>
        <v>6 to 10</v>
      </c>
      <c r="G546" s="11" t="s">
        <v>828</v>
      </c>
      <c r="H546" s="47" t="s">
        <v>1552</v>
      </c>
      <c r="I546" s="42" t="s">
        <v>36</v>
      </c>
      <c r="J546" s="42" t="s">
        <v>36</v>
      </c>
      <c r="K546" s="9" t="s">
        <v>824</v>
      </c>
      <c r="L546" s="11">
        <v>58</v>
      </c>
      <c r="M546" s="11">
        <v>10</v>
      </c>
      <c r="N546" s="11">
        <v>0.02</v>
      </c>
      <c r="O546" s="11">
        <v>1E-3</v>
      </c>
      <c r="P546" s="11">
        <v>661</v>
      </c>
      <c r="Q546" s="11" t="s">
        <v>61</v>
      </c>
      <c r="R546" s="11">
        <v>38.6</v>
      </c>
      <c r="S546" s="11">
        <v>174</v>
      </c>
      <c r="T546" s="11">
        <v>0.82699999999999996</v>
      </c>
      <c r="U546" s="11">
        <v>37</v>
      </c>
      <c r="V546" s="11">
        <v>2</v>
      </c>
      <c r="W546" s="11">
        <v>3</v>
      </c>
      <c r="X546" s="11">
        <v>3</v>
      </c>
      <c r="Y546" s="11" t="s">
        <v>41</v>
      </c>
      <c r="Z546" s="11">
        <v>359</v>
      </c>
      <c r="AA546" s="11">
        <v>1350</v>
      </c>
      <c r="AB546" s="11">
        <v>4</v>
      </c>
      <c r="AC546" s="11">
        <v>28162</v>
      </c>
      <c r="AD546" s="11">
        <v>8468</v>
      </c>
      <c r="AE546" s="42" t="s">
        <v>36</v>
      </c>
      <c r="AF546" s="42" t="s">
        <v>36</v>
      </c>
      <c r="AG546" s="11">
        <v>2025</v>
      </c>
      <c r="AH546" s="11" t="s">
        <v>194</v>
      </c>
    </row>
    <row r="547" spans="1:34" x14ac:dyDescent="0.25">
      <c r="A547" s="7">
        <v>289</v>
      </c>
      <c r="B547" s="11" t="s">
        <v>813</v>
      </c>
      <c r="C547" s="11" t="s">
        <v>829</v>
      </c>
      <c r="D547" s="11">
        <v>6</v>
      </c>
      <c r="E547" s="8">
        <v>6</v>
      </c>
      <c r="F547" s="7" t="str">
        <f t="array" ref="F547">_xlfn.IFS(E547&lt;1,"0 - 0.9",E547&lt;=2,"1 to 2",E547&lt;=5,"3 to 5",E547&lt;=10,"6 to 10",E547&lt;=20,"11 to 20",E547&lt;=50,"21 to 50",E547&lt;=100,"51 to 100",E547&lt;=200,"101 to 200",E547&gt;200,"Above 200")</f>
        <v>6 to 10</v>
      </c>
      <c r="G547" s="11" t="s">
        <v>830</v>
      </c>
      <c r="H547" s="47" t="s">
        <v>1552</v>
      </c>
      <c r="I547" s="42" t="s">
        <v>36</v>
      </c>
      <c r="J547" s="42" t="s">
        <v>36</v>
      </c>
      <c r="K547" s="9" t="s">
        <v>824</v>
      </c>
      <c r="L547" s="11">
        <v>80</v>
      </c>
      <c r="M547" s="11">
        <v>8</v>
      </c>
      <c r="N547" s="11">
        <v>0.02</v>
      </c>
      <c r="O547" s="11">
        <v>1E-3</v>
      </c>
      <c r="P547" s="11">
        <v>1161</v>
      </c>
      <c r="Q547" s="11" t="s">
        <v>61</v>
      </c>
      <c r="R547" s="11">
        <v>36.6</v>
      </c>
      <c r="S547" s="11">
        <v>170</v>
      </c>
      <c r="T547" s="11">
        <v>0.82699999999999996</v>
      </c>
      <c r="U547" s="11">
        <v>51</v>
      </c>
      <c r="V547" s="11">
        <v>3</v>
      </c>
      <c r="W547" s="11">
        <v>3</v>
      </c>
      <c r="X547" s="11">
        <v>4</v>
      </c>
      <c r="Y547" s="11" t="s">
        <v>41</v>
      </c>
      <c r="Z547" s="11">
        <v>387</v>
      </c>
      <c r="AA547" s="11">
        <v>1469</v>
      </c>
      <c r="AB547" s="11">
        <v>5</v>
      </c>
      <c r="AC547" s="11">
        <v>39258</v>
      </c>
      <c r="AD547" s="11">
        <v>11469</v>
      </c>
      <c r="AE547" s="42" t="s">
        <v>36</v>
      </c>
      <c r="AF547" s="42" t="s">
        <v>36</v>
      </c>
      <c r="AG547" s="11">
        <v>2025</v>
      </c>
      <c r="AH547" s="11" t="s">
        <v>194</v>
      </c>
    </row>
    <row r="548" spans="1:34" x14ac:dyDescent="0.25">
      <c r="A548" s="7">
        <v>290</v>
      </c>
      <c r="B548" s="11" t="s">
        <v>813</v>
      </c>
      <c r="C548" s="11" t="s">
        <v>831</v>
      </c>
      <c r="D548" s="11">
        <v>6</v>
      </c>
      <c r="E548" s="8">
        <v>6</v>
      </c>
      <c r="F548" s="7" t="str">
        <f t="array" ref="F548">_xlfn.IFS(E548&lt;1,"0 - 0.9",E548&lt;=2,"1 to 2",E548&lt;=5,"3 to 5",E548&lt;=10,"6 to 10",E548&lt;=20,"11 to 20",E548&lt;=50,"21 to 50",E548&lt;=100,"51 to 100",E548&lt;=200,"101 to 200",E548&gt;200,"Above 200")</f>
        <v>6 to 10</v>
      </c>
      <c r="G548" s="11" t="s">
        <v>832</v>
      </c>
      <c r="H548" s="47" t="s">
        <v>1552</v>
      </c>
      <c r="I548" s="42" t="s">
        <v>36</v>
      </c>
      <c r="J548" s="42" t="s">
        <v>36</v>
      </c>
      <c r="K548" s="9" t="s">
        <v>824</v>
      </c>
      <c r="L548" s="11">
        <v>65</v>
      </c>
      <c r="M548" s="11">
        <v>8</v>
      </c>
      <c r="N548" s="11">
        <v>0.02</v>
      </c>
      <c r="O548" s="11">
        <v>4.0000000000000002E-4</v>
      </c>
      <c r="P548" s="11">
        <v>2049</v>
      </c>
      <c r="Q548" s="11" t="s">
        <v>61</v>
      </c>
      <c r="R548" s="11">
        <v>39.6</v>
      </c>
      <c r="S548" s="11">
        <v>172</v>
      </c>
      <c r="T548" s="11">
        <v>0.82199999999999995</v>
      </c>
      <c r="U548" s="11">
        <v>44</v>
      </c>
      <c r="V548" s="11">
        <v>2</v>
      </c>
      <c r="W548" s="11">
        <v>3</v>
      </c>
      <c r="X548" s="11">
        <v>5</v>
      </c>
      <c r="Y548" s="11" t="s">
        <v>41</v>
      </c>
      <c r="Z548" s="11">
        <v>430</v>
      </c>
      <c r="AA548" s="11">
        <v>1229</v>
      </c>
      <c r="AB548" s="11">
        <v>5</v>
      </c>
      <c r="AC548" s="11">
        <v>42015</v>
      </c>
      <c r="AD548" s="11">
        <v>11325</v>
      </c>
      <c r="AE548" s="42" t="s">
        <v>36</v>
      </c>
      <c r="AF548" s="42" t="s">
        <v>36</v>
      </c>
      <c r="AG548" s="11">
        <v>2025</v>
      </c>
      <c r="AH548" s="11" t="s">
        <v>194</v>
      </c>
    </row>
    <row r="549" spans="1:34" x14ac:dyDescent="0.25">
      <c r="A549" s="7">
        <v>291</v>
      </c>
      <c r="B549" s="11" t="s">
        <v>813</v>
      </c>
      <c r="C549" s="11" t="s">
        <v>833</v>
      </c>
      <c r="D549" s="11">
        <v>6</v>
      </c>
      <c r="E549" s="8">
        <v>6</v>
      </c>
      <c r="F549" s="7" t="str">
        <f t="array" ref="F549">_xlfn.IFS(E549&lt;1,"0 - 0.9",E549&lt;=2,"1 to 2",E549&lt;=5,"3 to 5",E549&lt;=10,"6 to 10",E549&lt;=20,"11 to 20",E549&lt;=50,"21 to 50",E549&lt;=100,"51 to 100",E549&lt;=200,"101 to 200",E549&gt;200,"Above 200")</f>
        <v>6 to 10</v>
      </c>
      <c r="G549" s="11" t="s">
        <v>834</v>
      </c>
      <c r="H549" s="47" t="s">
        <v>1552</v>
      </c>
      <c r="I549" s="42" t="s">
        <v>36</v>
      </c>
      <c r="J549" s="42" t="s">
        <v>36</v>
      </c>
      <c r="K549" s="9" t="s">
        <v>824</v>
      </c>
      <c r="L549" s="11">
        <v>47</v>
      </c>
      <c r="M549" s="11">
        <v>39</v>
      </c>
      <c r="N549" s="11">
        <v>0.02</v>
      </c>
      <c r="O549" s="11">
        <v>1E-3</v>
      </c>
      <c r="P549" s="11">
        <v>1243</v>
      </c>
      <c r="Q549" s="11" t="s">
        <v>61</v>
      </c>
      <c r="R549" s="11">
        <v>37.6</v>
      </c>
      <c r="S549" s="11">
        <v>172</v>
      </c>
      <c r="T549" s="11">
        <v>0.82199999999999995</v>
      </c>
      <c r="U549" s="11">
        <v>33</v>
      </c>
      <c r="V549" s="11">
        <v>2</v>
      </c>
      <c r="W549" s="11">
        <v>2</v>
      </c>
      <c r="X549" s="11">
        <v>3</v>
      </c>
      <c r="Y549" s="11" t="s">
        <v>41</v>
      </c>
      <c r="Z549" s="11">
        <v>305</v>
      </c>
      <c r="AA549" s="11">
        <v>1079</v>
      </c>
      <c r="AB549" s="11">
        <v>3</v>
      </c>
      <c r="AC549" s="11">
        <v>28952</v>
      </c>
      <c r="AD549" s="11">
        <v>7258</v>
      </c>
      <c r="AE549" s="42" t="s">
        <v>36</v>
      </c>
      <c r="AF549" s="42" t="s">
        <v>36</v>
      </c>
      <c r="AG549" s="11">
        <v>2025</v>
      </c>
      <c r="AH549" s="11" t="s">
        <v>194</v>
      </c>
    </row>
    <row r="550" spans="1:34" x14ac:dyDescent="0.25">
      <c r="A550" s="7">
        <v>292</v>
      </c>
      <c r="B550" s="11" t="s">
        <v>813</v>
      </c>
      <c r="C550" s="11" t="s">
        <v>835</v>
      </c>
      <c r="D550" s="11">
        <v>3.4</v>
      </c>
      <c r="E550" s="8">
        <v>3.4</v>
      </c>
      <c r="F550" s="7" t="str">
        <f t="array" ref="F550">_xlfn.IFS(E550&lt;1,"0 - 0.9",E550&lt;=2,"1 to 2",E550&lt;=5,"3 to 5",E550&lt;=10,"6 to 10",E550&lt;=20,"11 to 20",E550&lt;=50,"21 to 50",E550&lt;=100,"51 to 100",E550&lt;=200,"101 to 200",E550&gt;200,"Above 200")</f>
        <v>3 to 5</v>
      </c>
      <c r="G550" s="11" t="s">
        <v>836</v>
      </c>
      <c r="H550" s="47" t="s">
        <v>1552</v>
      </c>
      <c r="I550" s="42" t="s">
        <v>36</v>
      </c>
      <c r="J550" s="42" t="s">
        <v>36</v>
      </c>
      <c r="K550" s="9" t="s">
        <v>824</v>
      </c>
      <c r="L550" s="11">
        <v>52</v>
      </c>
      <c r="M550" s="11">
        <v>27</v>
      </c>
      <c r="N550" s="11">
        <v>0.02</v>
      </c>
      <c r="O550" s="11">
        <v>2.0000000000000001E-4</v>
      </c>
      <c r="P550" s="11">
        <v>906</v>
      </c>
      <c r="Q550" s="11" t="s">
        <v>61</v>
      </c>
      <c r="R550" s="11">
        <v>38.700000000000003</v>
      </c>
      <c r="S550" s="11">
        <v>168</v>
      </c>
      <c r="T550" s="11">
        <v>0.82699999999999996</v>
      </c>
      <c r="U550" s="11">
        <v>6</v>
      </c>
      <c r="V550" s="11">
        <v>3</v>
      </c>
      <c r="W550" s="11">
        <v>3</v>
      </c>
      <c r="X550" s="11">
        <v>4</v>
      </c>
      <c r="Y550" s="11" t="s">
        <v>41</v>
      </c>
      <c r="Z550" s="11">
        <v>78</v>
      </c>
      <c r="AA550" s="11">
        <v>1220</v>
      </c>
      <c r="AB550" s="11">
        <v>5</v>
      </c>
      <c r="AC550" s="11">
        <v>41254</v>
      </c>
      <c r="AD550" s="11">
        <v>17523</v>
      </c>
      <c r="AE550" s="42" t="s">
        <v>36</v>
      </c>
      <c r="AF550" s="42" t="s">
        <v>36</v>
      </c>
      <c r="AG550" s="11">
        <v>2025</v>
      </c>
      <c r="AH550" s="11" t="s">
        <v>194</v>
      </c>
    </row>
    <row r="551" spans="1:34" x14ac:dyDescent="0.25">
      <c r="A551" s="7">
        <v>293</v>
      </c>
      <c r="B551" s="11" t="s">
        <v>813</v>
      </c>
      <c r="C551" s="11" t="s">
        <v>837</v>
      </c>
      <c r="D551" s="11">
        <v>3.4</v>
      </c>
      <c r="E551" s="8">
        <v>3.4</v>
      </c>
      <c r="F551" s="7" t="str">
        <f t="array" ref="F551">_xlfn.IFS(E551&lt;1,"0 - 0.9",E551&lt;=2,"1 to 2",E551&lt;=5,"3 to 5",E551&lt;=10,"6 to 10",E551&lt;=20,"11 to 20",E551&lt;=50,"21 to 50",E551&lt;=100,"51 to 100",E551&lt;=200,"101 to 200",E551&gt;200,"Above 200")</f>
        <v>3 to 5</v>
      </c>
      <c r="G551" s="11" t="s">
        <v>838</v>
      </c>
      <c r="H551" s="47" t="s">
        <v>1552</v>
      </c>
      <c r="I551" s="42" t="s">
        <v>36</v>
      </c>
      <c r="J551" s="42" t="s">
        <v>36</v>
      </c>
      <c r="K551" s="9" t="s">
        <v>819</v>
      </c>
      <c r="L551" s="11">
        <v>57</v>
      </c>
      <c r="M551" s="11">
        <v>20</v>
      </c>
      <c r="N551" s="11">
        <v>0.02</v>
      </c>
      <c r="O551" s="11">
        <v>1E-3</v>
      </c>
      <c r="P551" s="11">
        <v>165</v>
      </c>
      <c r="Q551" s="11" t="s">
        <v>61</v>
      </c>
      <c r="R551" s="11">
        <v>35.9</v>
      </c>
      <c r="S551" s="11">
        <v>172</v>
      </c>
      <c r="T551" s="11">
        <v>0.82699999999999996</v>
      </c>
      <c r="U551" s="11">
        <v>8</v>
      </c>
      <c r="V551" s="11">
        <v>4</v>
      </c>
      <c r="W551" s="11">
        <v>3</v>
      </c>
      <c r="X551" s="11">
        <v>7</v>
      </c>
      <c r="Y551" s="11" t="s">
        <v>41</v>
      </c>
      <c r="Z551" s="11">
        <v>82</v>
      </c>
      <c r="AA551" s="11">
        <v>562</v>
      </c>
      <c r="AB551" s="11">
        <v>5</v>
      </c>
      <c r="AC551" s="11">
        <v>39816</v>
      </c>
      <c r="AD551" s="11">
        <v>14162</v>
      </c>
      <c r="AE551" s="42" t="s">
        <v>36</v>
      </c>
      <c r="AF551" s="42" t="s">
        <v>36</v>
      </c>
      <c r="AG551" s="11">
        <v>2025</v>
      </c>
      <c r="AH551" s="11" t="s">
        <v>194</v>
      </c>
    </row>
    <row r="552" spans="1:34" x14ac:dyDescent="0.25">
      <c r="A552" s="7">
        <v>294</v>
      </c>
      <c r="B552" s="11" t="s">
        <v>813</v>
      </c>
      <c r="C552" s="11" t="s">
        <v>839</v>
      </c>
      <c r="D552" s="11">
        <v>3.4</v>
      </c>
      <c r="E552" s="8">
        <v>3.4</v>
      </c>
      <c r="F552" s="7" t="str">
        <f t="array" ref="F552">_xlfn.IFS(E552&lt;1,"0 - 0.9",E552&lt;=2,"1 to 2",E552&lt;=5,"3 to 5",E552&lt;=10,"6 to 10",E552&lt;=20,"11 to 20",E552&lt;=50,"21 to 50",E552&lt;=100,"51 to 100",E552&lt;=200,"101 to 200",E552&gt;200,"Above 200")</f>
        <v>3 to 5</v>
      </c>
      <c r="G552" s="11" t="s">
        <v>840</v>
      </c>
      <c r="H552" s="47" t="s">
        <v>1552</v>
      </c>
      <c r="I552" s="42" t="s">
        <v>36</v>
      </c>
      <c r="J552" s="42" t="s">
        <v>36</v>
      </c>
      <c r="K552" s="9" t="s">
        <v>824</v>
      </c>
      <c r="L552" s="11">
        <v>58</v>
      </c>
      <c r="M552" s="11">
        <v>28</v>
      </c>
      <c r="N552" s="11">
        <v>0.02</v>
      </c>
      <c r="O552" s="11">
        <v>1E-3</v>
      </c>
      <c r="P552" s="11">
        <v>485</v>
      </c>
      <c r="Q552" s="11" t="s">
        <v>61</v>
      </c>
      <c r="R552" s="11">
        <v>35.5</v>
      </c>
      <c r="S552" s="11">
        <v>174</v>
      </c>
      <c r="T552" s="11">
        <v>0.82699999999999996</v>
      </c>
      <c r="U552" s="11">
        <v>2</v>
      </c>
      <c r="V552" s="11">
        <v>2</v>
      </c>
      <c r="W552" s="11">
        <v>3</v>
      </c>
      <c r="X552" s="11">
        <v>3</v>
      </c>
      <c r="Y552" s="11" t="s">
        <v>41</v>
      </c>
      <c r="Z552" s="11">
        <v>68</v>
      </c>
      <c r="AA552" s="11">
        <v>1348</v>
      </c>
      <c r="AB552" s="11">
        <v>5</v>
      </c>
      <c r="AC552" s="11">
        <v>42165</v>
      </c>
      <c r="AD552" s="11">
        <v>16187</v>
      </c>
      <c r="AE552" s="42" t="s">
        <v>36</v>
      </c>
      <c r="AF552" s="42" t="s">
        <v>36</v>
      </c>
      <c r="AG552" s="11">
        <v>2025</v>
      </c>
      <c r="AH552" s="11" t="s">
        <v>194</v>
      </c>
    </row>
    <row r="553" spans="1:34" x14ac:dyDescent="0.25">
      <c r="A553" s="7">
        <v>295</v>
      </c>
      <c r="B553" s="11" t="s">
        <v>813</v>
      </c>
      <c r="C553" s="11" t="s">
        <v>841</v>
      </c>
      <c r="D553" s="11">
        <v>3.4</v>
      </c>
      <c r="E553" s="8">
        <v>3.4</v>
      </c>
      <c r="F553" s="7" t="str">
        <f t="array" ref="F553">_xlfn.IFS(E553&lt;1,"0 - 0.9",E553&lt;=2,"1 to 2",E553&lt;=5,"3 to 5",E553&lt;=10,"6 to 10",E553&lt;=20,"11 to 20",E553&lt;=50,"21 to 50",E553&lt;=100,"51 to 100",E553&lt;=200,"101 to 200",E553&gt;200,"Above 200")</f>
        <v>3 to 5</v>
      </c>
      <c r="G553" s="11" t="s">
        <v>842</v>
      </c>
      <c r="H553" s="47" t="s">
        <v>1552</v>
      </c>
      <c r="I553" s="42" t="s">
        <v>36</v>
      </c>
      <c r="J553" s="42" t="s">
        <v>36</v>
      </c>
      <c r="K553" s="9" t="s">
        <v>819</v>
      </c>
      <c r="L553" s="11">
        <v>53</v>
      </c>
      <c r="M553" s="11">
        <v>22</v>
      </c>
      <c r="N553" s="11">
        <v>0.02</v>
      </c>
      <c r="O553" s="11">
        <v>1E-3</v>
      </c>
      <c r="P553" s="11">
        <v>224</v>
      </c>
      <c r="Q553" s="11" t="s">
        <v>61</v>
      </c>
      <c r="R553" s="11">
        <v>30.4</v>
      </c>
      <c r="S553" s="11">
        <v>176</v>
      </c>
      <c r="T553" s="11">
        <v>0.82699999999999996</v>
      </c>
      <c r="U553" s="11">
        <v>3</v>
      </c>
      <c r="V553" s="11">
        <v>3</v>
      </c>
      <c r="W553" s="11">
        <v>3</v>
      </c>
      <c r="X553" s="11">
        <v>4</v>
      </c>
      <c r="Y553" s="11" t="s">
        <v>41</v>
      </c>
      <c r="Z553" s="11">
        <v>63</v>
      </c>
      <c r="AA553" s="11">
        <v>898</v>
      </c>
      <c r="AB553" s="11">
        <v>5</v>
      </c>
      <c r="AC553" s="11">
        <v>40247</v>
      </c>
      <c r="AD553" s="11">
        <v>15383</v>
      </c>
      <c r="AE553" s="42" t="s">
        <v>36</v>
      </c>
      <c r="AF553" s="42" t="s">
        <v>36</v>
      </c>
      <c r="AG553" s="11">
        <v>2025</v>
      </c>
      <c r="AH553" s="11" t="s">
        <v>194</v>
      </c>
    </row>
    <row r="554" spans="1:34" x14ac:dyDescent="0.25">
      <c r="A554" s="7">
        <v>296</v>
      </c>
      <c r="B554" s="11" t="s">
        <v>813</v>
      </c>
      <c r="C554" s="11" t="s">
        <v>843</v>
      </c>
      <c r="D554" s="11">
        <v>6</v>
      </c>
      <c r="E554" s="8">
        <v>6</v>
      </c>
      <c r="F554" s="7" t="str">
        <f t="array" ref="F554">_xlfn.IFS(E554&lt;1,"0 - 0.9",E554&lt;=2,"1 to 2",E554&lt;=5,"3 to 5",E554&lt;=10,"6 to 10",E554&lt;=20,"11 to 20",E554&lt;=50,"21 to 50",E554&lt;=100,"51 to 100",E554&lt;=200,"101 to 200",E554&gt;200,"Above 200")</f>
        <v>6 to 10</v>
      </c>
      <c r="G554" s="11" t="s">
        <v>844</v>
      </c>
      <c r="H554" s="47" t="s">
        <v>1552</v>
      </c>
      <c r="I554" s="42" t="s">
        <v>36</v>
      </c>
      <c r="J554" s="42" t="s">
        <v>36</v>
      </c>
      <c r="K554" s="9" t="s">
        <v>845</v>
      </c>
      <c r="L554" s="11">
        <v>59</v>
      </c>
      <c r="M554" s="11">
        <v>8</v>
      </c>
      <c r="N554" s="11">
        <v>0.02</v>
      </c>
      <c r="O554" s="11">
        <v>4.0000000000000002E-4</v>
      </c>
      <c r="P554" s="11">
        <v>2085</v>
      </c>
      <c r="Q554" s="11" t="s">
        <v>61</v>
      </c>
      <c r="R554" s="11">
        <v>35.799999999999997</v>
      </c>
      <c r="S554" s="11">
        <v>168</v>
      </c>
      <c r="T554" s="11">
        <v>0.82699999999999996</v>
      </c>
      <c r="U554" s="11">
        <v>41</v>
      </c>
      <c r="V554" s="11">
        <v>2</v>
      </c>
      <c r="W554" s="11">
        <v>2</v>
      </c>
      <c r="X554" s="11">
        <v>2</v>
      </c>
      <c r="Y554" s="11" t="s">
        <v>41</v>
      </c>
      <c r="Z554" s="11">
        <v>264</v>
      </c>
      <c r="AA554" s="11">
        <v>986</v>
      </c>
      <c r="AB554" s="11">
        <v>3</v>
      </c>
      <c r="AC554" s="11">
        <v>39912</v>
      </c>
      <c r="AD554" s="11">
        <v>13568</v>
      </c>
      <c r="AE554" s="42" t="s">
        <v>36</v>
      </c>
      <c r="AF554" s="42" t="s">
        <v>36</v>
      </c>
      <c r="AG554" s="11">
        <v>2025</v>
      </c>
      <c r="AH554" s="11" t="s">
        <v>194</v>
      </c>
    </row>
    <row r="555" spans="1:34" x14ac:dyDescent="0.25">
      <c r="A555" s="7">
        <v>297</v>
      </c>
      <c r="B555" s="11" t="s">
        <v>813</v>
      </c>
      <c r="C555" s="11" t="s">
        <v>846</v>
      </c>
      <c r="D555" s="11">
        <v>6</v>
      </c>
      <c r="E555" s="8">
        <v>6</v>
      </c>
      <c r="F555" s="7" t="str">
        <f t="array" ref="F555">_xlfn.IFS(E555&lt;1,"0 - 0.9",E555&lt;=2,"1 to 2",E555&lt;=5,"3 to 5",E555&lt;=10,"6 to 10",E555&lt;=20,"11 to 20",E555&lt;=50,"21 to 50",E555&lt;=100,"51 to 100",E555&lt;=200,"101 to 200",E555&gt;200,"Above 200")</f>
        <v>6 to 10</v>
      </c>
      <c r="G555" s="11" t="s">
        <v>847</v>
      </c>
      <c r="H555" s="47" t="s">
        <v>1552</v>
      </c>
      <c r="I555" s="42" t="s">
        <v>36</v>
      </c>
      <c r="J555" s="42" t="s">
        <v>36</v>
      </c>
      <c r="K555" s="9" t="s">
        <v>845</v>
      </c>
      <c r="L555" s="11">
        <v>65</v>
      </c>
      <c r="M555" s="11">
        <v>8</v>
      </c>
      <c r="N555" s="11">
        <v>0.02</v>
      </c>
      <c r="O555" s="11">
        <v>2E-3</v>
      </c>
      <c r="P555" s="11">
        <v>1320</v>
      </c>
      <c r="Q555" s="11" t="s">
        <v>61</v>
      </c>
      <c r="R555" s="11">
        <v>39.9</v>
      </c>
      <c r="S555" s="11">
        <v>170</v>
      </c>
      <c r="T555" s="11">
        <v>0.83199999999999996</v>
      </c>
      <c r="U555" s="11">
        <v>23</v>
      </c>
      <c r="V555" s="11">
        <v>2</v>
      </c>
      <c r="W555" s="11">
        <v>2</v>
      </c>
      <c r="X555" s="11">
        <v>2</v>
      </c>
      <c r="Y555" s="11" t="s">
        <v>41</v>
      </c>
      <c r="Z555" s="11">
        <v>201</v>
      </c>
      <c r="AA555" s="11">
        <v>769</v>
      </c>
      <c r="AB555" s="11">
        <v>3</v>
      </c>
      <c r="AC555" s="11">
        <v>39812</v>
      </c>
      <c r="AD555" s="11">
        <v>14561</v>
      </c>
      <c r="AE555" s="42" t="s">
        <v>36</v>
      </c>
      <c r="AF555" s="42" t="s">
        <v>36</v>
      </c>
      <c r="AG555" s="11">
        <v>2025</v>
      </c>
      <c r="AH555" s="11" t="s">
        <v>194</v>
      </c>
    </row>
    <row r="556" spans="1:34" x14ac:dyDescent="0.25">
      <c r="A556" s="7">
        <v>298</v>
      </c>
      <c r="B556" s="11" t="s">
        <v>813</v>
      </c>
      <c r="C556" s="11" t="s">
        <v>848</v>
      </c>
      <c r="D556" s="11">
        <v>6</v>
      </c>
      <c r="E556" s="8">
        <v>6</v>
      </c>
      <c r="F556" s="7" t="str">
        <f t="array" ref="F556">_xlfn.IFS(E556&lt;1,"0 - 0.9",E556&lt;=2,"1 to 2",E556&lt;=5,"3 to 5",E556&lt;=10,"6 to 10",E556&lt;=20,"11 to 20",E556&lt;=50,"21 to 50",E556&lt;=100,"51 to 100",E556&lt;=200,"101 to 200",E556&gt;200,"Above 200")</f>
        <v>6 to 10</v>
      </c>
      <c r="G556" s="11" t="s">
        <v>849</v>
      </c>
      <c r="H556" s="47" t="s">
        <v>1552</v>
      </c>
      <c r="I556" s="42" t="s">
        <v>36</v>
      </c>
      <c r="J556" s="42" t="s">
        <v>36</v>
      </c>
      <c r="K556" s="9" t="s">
        <v>845</v>
      </c>
      <c r="L556" s="11">
        <v>71</v>
      </c>
      <c r="M556" s="11">
        <v>14</v>
      </c>
      <c r="N556" s="11">
        <v>0.02</v>
      </c>
      <c r="O556" s="11">
        <v>4.0000000000000001E-3</v>
      </c>
      <c r="P556" s="11">
        <v>1328</v>
      </c>
      <c r="Q556" s="11" t="s">
        <v>61</v>
      </c>
      <c r="R556" s="11">
        <v>38.5</v>
      </c>
      <c r="S556" s="11">
        <v>170</v>
      </c>
      <c r="T556" s="11">
        <v>0.83199999999999996</v>
      </c>
      <c r="U556" s="11">
        <v>72</v>
      </c>
      <c r="V556" s="11">
        <v>2</v>
      </c>
      <c r="W556" s="11">
        <v>2</v>
      </c>
      <c r="X556" s="11">
        <v>4</v>
      </c>
      <c r="Y556" s="11" t="s">
        <v>41</v>
      </c>
      <c r="Z556" s="11">
        <v>346</v>
      </c>
      <c r="AA556" s="11">
        <v>1469</v>
      </c>
      <c r="AB556" s="11">
        <v>3</v>
      </c>
      <c r="AC556" s="11">
        <v>41744</v>
      </c>
      <c r="AD556" s="11">
        <v>15707</v>
      </c>
      <c r="AE556" s="42" t="s">
        <v>36</v>
      </c>
      <c r="AF556" s="42" t="s">
        <v>36</v>
      </c>
      <c r="AG556" s="11">
        <v>2025</v>
      </c>
      <c r="AH556" s="11" t="s">
        <v>194</v>
      </c>
    </row>
    <row r="557" spans="1:34" x14ac:dyDescent="0.25">
      <c r="A557" s="7">
        <v>299</v>
      </c>
      <c r="B557" s="11" t="s">
        <v>813</v>
      </c>
      <c r="C557" s="11" t="s">
        <v>850</v>
      </c>
      <c r="D557" s="11">
        <v>6</v>
      </c>
      <c r="E557" s="8">
        <v>6</v>
      </c>
      <c r="F557" s="7" t="str">
        <f t="array" ref="F557">_xlfn.IFS(E557&lt;1,"0 - 0.9",E557&lt;=2,"1 to 2",E557&lt;=5,"3 to 5",E557&lt;=10,"6 to 10",E557&lt;=20,"11 to 20",E557&lt;=50,"21 to 50",E557&lt;=100,"51 to 100",E557&lt;=200,"101 to 200",E557&gt;200,"Above 200")</f>
        <v>6 to 10</v>
      </c>
      <c r="G557" s="11" t="s">
        <v>851</v>
      </c>
      <c r="H557" s="47" t="s">
        <v>1552</v>
      </c>
      <c r="I557" s="42" t="s">
        <v>36</v>
      </c>
      <c r="J557" s="42" t="s">
        <v>36</v>
      </c>
      <c r="K557" s="9" t="s">
        <v>845</v>
      </c>
      <c r="L557" s="11">
        <v>66</v>
      </c>
      <c r="M557" s="11">
        <v>8</v>
      </c>
      <c r="N557" s="11">
        <v>0.02</v>
      </c>
      <c r="O557" s="11">
        <v>3.0000000000000001E-3</v>
      </c>
      <c r="P557" s="11">
        <v>2190</v>
      </c>
      <c r="Q557" s="11" t="s">
        <v>61</v>
      </c>
      <c r="R557" s="11">
        <v>37.6</v>
      </c>
      <c r="S557" s="11">
        <v>168</v>
      </c>
      <c r="T557" s="11">
        <v>0.83199999999999996</v>
      </c>
      <c r="U557" s="11">
        <v>39</v>
      </c>
      <c r="V557" s="11">
        <v>2</v>
      </c>
      <c r="W557" s="11">
        <v>2</v>
      </c>
      <c r="X557" s="11">
        <v>3</v>
      </c>
      <c r="Y557" s="11" t="s">
        <v>41</v>
      </c>
      <c r="Z557" s="11">
        <v>320</v>
      </c>
      <c r="AA557" s="11">
        <v>1001</v>
      </c>
      <c r="AB557" s="11">
        <v>3</v>
      </c>
      <c r="AC557" s="11">
        <v>40268</v>
      </c>
      <c r="AD557" s="11">
        <v>14133</v>
      </c>
      <c r="AE557" s="42" t="s">
        <v>36</v>
      </c>
      <c r="AF557" s="42" t="s">
        <v>36</v>
      </c>
      <c r="AG557" s="11">
        <v>2025</v>
      </c>
      <c r="AH557" s="11" t="s">
        <v>194</v>
      </c>
    </row>
    <row r="558" spans="1:34" x14ac:dyDescent="0.25">
      <c r="A558" s="7">
        <v>300</v>
      </c>
      <c r="B558" s="11" t="s">
        <v>813</v>
      </c>
      <c r="C558" s="11" t="s">
        <v>852</v>
      </c>
      <c r="D558" s="11">
        <v>1.41</v>
      </c>
      <c r="E558" s="8">
        <v>1.41</v>
      </c>
      <c r="F558" s="7" t="str">
        <f t="array" ref="F558">_xlfn.IFS(E558&lt;1,"0 - 0.9",E558&lt;=2,"1 to 2",E558&lt;=5,"3 to 5",E558&lt;=10,"6 to 10",E558&lt;=20,"11 to 20",E558&lt;=50,"21 to 50",E558&lt;=100,"51 to 100",E558&lt;=200,"101 to 200",E558&gt;200,"Above 200")</f>
        <v>1 to 2</v>
      </c>
      <c r="G558" s="11" t="s">
        <v>853</v>
      </c>
      <c r="H558" s="47" t="s">
        <v>1552</v>
      </c>
      <c r="I558" s="42" t="s">
        <v>36</v>
      </c>
      <c r="J558" s="42" t="s">
        <v>36</v>
      </c>
      <c r="K558" s="9" t="s">
        <v>854</v>
      </c>
      <c r="L558" s="11">
        <v>55</v>
      </c>
      <c r="M558" s="11">
        <v>22</v>
      </c>
      <c r="N558" s="11">
        <v>0.02</v>
      </c>
      <c r="O558" s="11">
        <v>1E-3</v>
      </c>
      <c r="P558" s="11">
        <v>1343</v>
      </c>
      <c r="Q558" s="11" t="s">
        <v>61</v>
      </c>
      <c r="R558" s="11">
        <v>38.799999999999997</v>
      </c>
      <c r="S558" s="11">
        <v>168</v>
      </c>
      <c r="T558" s="11">
        <v>0.82699999999999996</v>
      </c>
      <c r="U558" s="11">
        <v>7</v>
      </c>
      <c r="V558" s="11">
        <v>3</v>
      </c>
      <c r="W558" s="11">
        <v>3</v>
      </c>
      <c r="X558" s="11">
        <v>4</v>
      </c>
      <c r="Y558" s="11" t="s">
        <v>41</v>
      </c>
      <c r="Z558" s="11">
        <v>79</v>
      </c>
      <c r="AA558" s="11">
        <v>1303</v>
      </c>
      <c r="AB558" s="11">
        <v>5</v>
      </c>
      <c r="AC558" s="11">
        <v>38524</v>
      </c>
      <c r="AD558" s="11">
        <v>11404</v>
      </c>
      <c r="AE558" s="42" t="s">
        <v>36</v>
      </c>
      <c r="AF558" s="42" t="s">
        <v>36</v>
      </c>
      <c r="AG558" s="11">
        <v>2025</v>
      </c>
      <c r="AH558" s="11" t="s">
        <v>194</v>
      </c>
    </row>
    <row r="559" spans="1:34" x14ac:dyDescent="0.25">
      <c r="A559" s="7">
        <v>301</v>
      </c>
      <c r="B559" s="11" t="s">
        <v>813</v>
      </c>
      <c r="C559" s="11" t="s">
        <v>855</v>
      </c>
      <c r="D559" s="11">
        <v>1.41</v>
      </c>
      <c r="E559" s="8">
        <v>1.41</v>
      </c>
      <c r="F559" s="7" t="str">
        <f t="array" ref="F559">_xlfn.IFS(E559&lt;1,"0 - 0.9",E559&lt;=2,"1 to 2",E559&lt;=5,"3 to 5",E559&lt;=10,"6 to 10",E559&lt;=20,"11 to 20",E559&lt;=50,"21 to 50",E559&lt;=100,"51 to 100",E559&lt;=200,"101 to 200",E559&gt;200,"Above 200")</f>
        <v>1 to 2</v>
      </c>
      <c r="G559" s="11" t="s">
        <v>856</v>
      </c>
      <c r="H559" s="47" t="s">
        <v>1552</v>
      </c>
      <c r="I559" s="42" t="s">
        <v>36</v>
      </c>
      <c r="J559" s="42" t="s">
        <v>36</v>
      </c>
      <c r="K559" s="9" t="s">
        <v>854</v>
      </c>
      <c r="L559" s="11">
        <v>42</v>
      </c>
      <c r="M559" s="11">
        <v>33</v>
      </c>
      <c r="N559" s="11">
        <v>0.02</v>
      </c>
      <c r="O559" s="11">
        <v>4.0000000000000001E-3</v>
      </c>
      <c r="P559" s="11">
        <v>142</v>
      </c>
      <c r="Q559" s="11" t="s">
        <v>61</v>
      </c>
      <c r="R559" s="11">
        <v>31.2</v>
      </c>
      <c r="S559" s="11">
        <v>170</v>
      </c>
      <c r="T559" s="11">
        <v>0.82699999999999996</v>
      </c>
      <c r="U559" s="11">
        <v>5</v>
      </c>
      <c r="V559" s="11">
        <v>2</v>
      </c>
      <c r="W559" s="11">
        <v>3</v>
      </c>
      <c r="X559" s="11">
        <v>5</v>
      </c>
      <c r="Y559" s="11" t="s">
        <v>41</v>
      </c>
      <c r="Z559" s="11">
        <v>110</v>
      </c>
      <c r="AA559" s="11">
        <v>1412</v>
      </c>
      <c r="AB559" s="11">
        <v>5</v>
      </c>
      <c r="AC559" s="11">
        <v>42963</v>
      </c>
      <c r="AD559" s="11">
        <v>12049</v>
      </c>
      <c r="AE559" s="42" t="s">
        <v>36</v>
      </c>
      <c r="AF559" s="42" t="s">
        <v>36</v>
      </c>
      <c r="AG559" s="11">
        <v>2025</v>
      </c>
      <c r="AH559" s="11" t="s">
        <v>194</v>
      </c>
    </row>
    <row r="560" spans="1:34" x14ac:dyDescent="0.25">
      <c r="A560" s="7">
        <v>302</v>
      </c>
      <c r="B560" s="11" t="s">
        <v>813</v>
      </c>
      <c r="C560" s="11" t="s">
        <v>857</v>
      </c>
      <c r="D560" s="11">
        <v>1.3</v>
      </c>
      <c r="E560" s="8">
        <v>1.3</v>
      </c>
      <c r="F560" s="7" t="str">
        <f t="array" ref="F560">_xlfn.IFS(E560&lt;1,"0 - 0.9",E560&lt;=2,"1 to 2",E560&lt;=5,"3 to 5",E560&lt;=10,"6 to 10",E560&lt;=20,"11 to 20",E560&lt;=50,"21 to 50",E560&lt;=100,"51 to 100",E560&lt;=200,"101 to 200",E560&gt;200,"Above 200")</f>
        <v>1 to 2</v>
      </c>
      <c r="G560" s="11" t="s">
        <v>858</v>
      </c>
      <c r="H560" s="47" t="s">
        <v>1552</v>
      </c>
      <c r="I560" s="42" t="s">
        <v>36</v>
      </c>
      <c r="J560" s="42" t="s">
        <v>36</v>
      </c>
      <c r="K560" s="9" t="s">
        <v>859</v>
      </c>
      <c r="L560" s="11">
        <v>55</v>
      </c>
      <c r="M560" s="11">
        <v>27</v>
      </c>
      <c r="N560" s="11">
        <v>0.02</v>
      </c>
      <c r="O560" s="11">
        <v>3.0000000000000001E-3</v>
      </c>
      <c r="P560" s="11">
        <v>96</v>
      </c>
      <c r="Q560" s="11" t="s">
        <v>61</v>
      </c>
      <c r="R560" s="11">
        <v>39.4</v>
      </c>
      <c r="S560" s="11">
        <v>172</v>
      </c>
      <c r="T560" s="11">
        <v>0.82699999999999996</v>
      </c>
      <c r="U560" s="11">
        <v>6</v>
      </c>
      <c r="V560" s="11">
        <v>2</v>
      </c>
      <c r="W560" s="11">
        <v>4</v>
      </c>
      <c r="X560" s="11">
        <v>4</v>
      </c>
      <c r="Y560" s="11" t="s">
        <v>41</v>
      </c>
      <c r="Z560" s="11">
        <v>117</v>
      </c>
      <c r="AA560" s="11">
        <v>1651</v>
      </c>
      <c r="AB560" s="11">
        <v>6</v>
      </c>
      <c r="AC560" s="11">
        <v>42168</v>
      </c>
      <c r="AD560" s="11">
        <v>17122</v>
      </c>
      <c r="AE560" s="42" t="s">
        <v>36</v>
      </c>
      <c r="AF560" s="42" t="s">
        <v>36</v>
      </c>
      <c r="AG560" s="11">
        <v>2025</v>
      </c>
      <c r="AH560" s="11" t="s">
        <v>194</v>
      </c>
    </row>
    <row r="561" spans="1:34" x14ac:dyDescent="0.25">
      <c r="A561" s="7">
        <v>303</v>
      </c>
      <c r="B561" s="11" t="s">
        <v>813</v>
      </c>
      <c r="C561" s="11" t="s">
        <v>860</v>
      </c>
      <c r="D561" s="11">
        <v>1.3</v>
      </c>
      <c r="E561" s="8">
        <v>1.3</v>
      </c>
      <c r="F561" s="7" t="str">
        <f t="array" ref="F561">_xlfn.IFS(E561&lt;1,"0 - 0.9",E561&lt;=2,"1 to 2",E561&lt;=5,"3 to 5",E561&lt;=10,"6 to 10",E561&lt;=20,"11 to 20",E561&lt;=50,"21 to 50",E561&lt;=100,"51 to 100",E561&lt;=200,"101 to 200",E561&gt;200,"Above 200")</f>
        <v>1 to 2</v>
      </c>
      <c r="G561" s="11" t="s">
        <v>861</v>
      </c>
      <c r="H561" s="47" t="s">
        <v>1552</v>
      </c>
      <c r="I561" s="42" t="s">
        <v>36</v>
      </c>
      <c r="J561" s="42" t="s">
        <v>36</v>
      </c>
      <c r="K561" s="9" t="s">
        <v>859</v>
      </c>
      <c r="L561" s="11">
        <v>46</v>
      </c>
      <c r="M561" s="11">
        <v>34</v>
      </c>
      <c r="N561" s="11">
        <v>0.02</v>
      </c>
      <c r="O561" s="11">
        <v>7.0000000000000007E-2</v>
      </c>
      <c r="P561" s="11">
        <v>3</v>
      </c>
      <c r="Q561" s="11" t="s">
        <v>61</v>
      </c>
      <c r="R561" s="11">
        <v>24.3</v>
      </c>
      <c r="S561" s="11">
        <v>168</v>
      </c>
      <c r="T561" s="11">
        <v>0.83199999999999996</v>
      </c>
      <c r="U561" s="11">
        <v>57</v>
      </c>
      <c r="V561" s="11">
        <v>2</v>
      </c>
      <c r="W561" s="11">
        <v>2</v>
      </c>
      <c r="X561" s="11">
        <v>5</v>
      </c>
      <c r="Y561" s="11" t="s">
        <v>41</v>
      </c>
      <c r="Z561" s="11">
        <v>378</v>
      </c>
      <c r="AA561" s="11">
        <v>2197</v>
      </c>
      <c r="AB561" s="11">
        <v>5</v>
      </c>
      <c r="AC561" s="11">
        <v>38201</v>
      </c>
      <c r="AD561" s="11">
        <v>8789</v>
      </c>
      <c r="AE561" s="42" t="s">
        <v>36</v>
      </c>
      <c r="AF561" s="42" t="s">
        <v>36</v>
      </c>
      <c r="AG561" s="11">
        <v>2025</v>
      </c>
      <c r="AH561" s="11" t="s">
        <v>194</v>
      </c>
    </row>
    <row r="562" spans="1:34" x14ac:dyDescent="0.25">
      <c r="A562" s="7">
        <v>304</v>
      </c>
      <c r="B562" s="11" t="s">
        <v>813</v>
      </c>
      <c r="C562" s="11" t="s">
        <v>862</v>
      </c>
      <c r="D562" s="11">
        <v>2</v>
      </c>
      <c r="E562" s="8">
        <v>2</v>
      </c>
      <c r="F562" s="7" t="str">
        <f t="array" ref="F562">_xlfn.IFS(E562&lt;1,"0 - 0.9",E562&lt;=2,"1 to 2",E562&lt;=5,"3 to 5",E562&lt;=10,"6 to 10",E562&lt;=20,"11 to 20",E562&lt;=50,"21 to 50",E562&lt;=100,"51 to 100",E562&lt;=200,"101 to 200",E562&gt;200,"Above 200")</f>
        <v>1 to 2</v>
      </c>
      <c r="G562" s="11" t="s">
        <v>863</v>
      </c>
      <c r="H562" s="47" t="s">
        <v>1552</v>
      </c>
      <c r="I562" s="42" t="s">
        <v>36</v>
      </c>
      <c r="J562" s="42" t="s">
        <v>36</v>
      </c>
      <c r="K562" s="9" t="s">
        <v>819</v>
      </c>
      <c r="L562" s="11">
        <v>59</v>
      </c>
      <c r="M562" s="11">
        <v>21</v>
      </c>
      <c r="N562" s="11">
        <v>0.02</v>
      </c>
      <c r="O562" s="11">
        <v>2.9999999999999997E-4</v>
      </c>
      <c r="P562" s="11">
        <v>1558</v>
      </c>
      <c r="Q562" s="11" t="s">
        <v>61</v>
      </c>
      <c r="R562" s="11">
        <v>40.200000000000003</v>
      </c>
      <c r="S562" s="11">
        <v>170</v>
      </c>
      <c r="T562" s="11">
        <v>0.83199999999999996</v>
      </c>
      <c r="U562" s="11">
        <v>1</v>
      </c>
      <c r="V562" s="11">
        <v>2</v>
      </c>
      <c r="W562" s="11">
        <v>3</v>
      </c>
      <c r="X562" s="11">
        <v>3</v>
      </c>
      <c r="Y562" s="11" t="s">
        <v>41</v>
      </c>
      <c r="Z562" s="11">
        <v>30</v>
      </c>
      <c r="AA562" s="11">
        <v>1024</v>
      </c>
      <c r="AB562" s="11">
        <v>6</v>
      </c>
      <c r="AC562" s="11">
        <v>42963</v>
      </c>
      <c r="AD562" s="11">
        <v>17304</v>
      </c>
      <c r="AE562" s="42" t="s">
        <v>36</v>
      </c>
      <c r="AF562" s="42" t="s">
        <v>36</v>
      </c>
      <c r="AG562" s="11">
        <v>2025</v>
      </c>
      <c r="AH562" s="11" t="s">
        <v>194</v>
      </c>
    </row>
    <row r="563" spans="1:34" x14ac:dyDescent="0.25">
      <c r="A563" s="7">
        <v>305</v>
      </c>
      <c r="B563" s="11" t="s">
        <v>813</v>
      </c>
      <c r="C563" s="11" t="s">
        <v>864</v>
      </c>
      <c r="D563" s="11">
        <v>2</v>
      </c>
      <c r="E563" s="8">
        <v>2</v>
      </c>
      <c r="F563" s="7" t="str">
        <f t="array" ref="F563">_xlfn.IFS(E563&lt;1,"0 - 0.9",E563&lt;=2,"1 to 2",E563&lt;=5,"3 to 5",E563&lt;=10,"6 to 10",E563&lt;=20,"11 to 20",E563&lt;=50,"21 to 50",E563&lt;=100,"51 to 100",E563&lt;=200,"101 to 200",E563&gt;200,"Above 200")</f>
        <v>1 to 2</v>
      </c>
      <c r="G563" s="11" t="s">
        <v>865</v>
      </c>
      <c r="H563" s="47" t="s">
        <v>1552</v>
      </c>
      <c r="I563" s="42" t="s">
        <v>36</v>
      </c>
      <c r="J563" s="44" t="s">
        <v>74</v>
      </c>
      <c r="K563" s="9" t="s">
        <v>845</v>
      </c>
      <c r="L563" s="11">
        <v>49</v>
      </c>
      <c r="M563" s="11">
        <v>42</v>
      </c>
      <c r="N563" s="11">
        <v>0.02</v>
      </c>
      <c r="O563" s="11">
        <v>0.03</v>
      </c>
      <c r="P563" s="11">
        <v>8</v>
      </c>
      <c r="Q563" s="11" t="s">
        <v>61</v>
      </c>
      <c r="R563" s="11">
        <v>23</v>
      </c>
      <c r="S563" s="11">
        <v>170</v>
      </c>
      <c r="T563" s="11">
        <v>0.86199999999999999</v>
      </c>
      <c r="U563" s="11">
        <v>9</v>
      </c>
      <c r="V563" s="11">
        <v>8</v>
      </c>
      <c r="W563" s="11">
        <v>14</v>
      </c>
      <c r="X563" s="11">
        <v>3</v>
      </c>
      <c r="Y563" s="11" t="s">
        <v>41</v>
      </c>
      <c r="Z563" s="11">
        <v>241</v>
      </c>
      <c r="AA563" s="11">
        <v>1521</v>
      </c>
      <c r="AB563" s="11">
        <v>11</v>
      </c>
      <c r="AC563" s="11">
        <v>42157</v>
      </c>
      <c r="AD563" s="11">
        <v>13501</v>
      </c>
      <c r="AE563" s="42" t="s">
        <v>36</v>
      </c>
      <c r="AF563" s="44" t="s">
        <v>74</v>
      </c>
      <c r="AG563" s="11">
        <v>2025</v>
      </c>
      <c r="AH563" s="11" t="s">
        <v>194</v>
      </c>
    </row>
    <row r="564" spans="1:34" x14ac:dyDescent="0.25">
      <c r="A564" s="7">
        <v>306</v>
      </c>
      <c r="B564" s="11" t="s">
        <v>813</v>
      </c>
      <c r="C564" s="11" t="s">
        <v>866</v>
      </c>
      <c r="D564" s="11">
        <v>2</v>
      </c>
      <c r="E564" s="8">
        <v>2</v>
      </c>
      <c r="F564" s="7" t="str">
        <f t="array" ref="F564">_xlfn.IFS(E564&lt;1,"0 - 0.9",E564&lt;=2,"1 to 2",E564&lt;=5,"3 to 5",E564&lt;=10,"6 to 10",E564&lt;=20,"11 to 20",E564&lt;=50,"21 to 50",E564&lt;=100,"51 to 100",E564&lt;=200,"101 to 200",E564&gt;200,"Above 200")</f>
        <v>1 to 2</v>
      </c>
      <c r="G564" s="11" t="s">
        <v>867</v>
      </c>
      <c r="H564" s="47" t="s">
        <v>1552</v>
      </c>
      <c r="I564" s="42" t="s">
        <v>36</v>
      </c>
      <c r="J564" s="44" t="s">
        <v>74</v>
      </c>
      <c r="K564" s="9" t="s">
        <v>845</v>
      </c>
      <c r="L564" s="11">
        <v>47</v>
      </c>
      <c r="M564" s="11">
        <v>46</v>
      </c>
      <c r="N564" s="11">
        <v>0.02</v>
      </c>
      <c r="O564" s="11">
        <v>0.09</v>
      </c>
      <c r="P564" s="11">
        <v>5</v>
      </c>
      <c r="Q564" s="11" t="s">
        <v>61</v>
      </c>
      <c r="R564" s="11">
        <v>20.5</v>
      </c>
      <c r="S564" s="11">
        <v>172</v>
      </c>
      <c r="T564" s="11">
        <v>0.86199999999999999</v>
      </c>
      <c r="U564" s="11">
        <v>6</v>
      </c>
      <c r="V564" s="11">
        <v>1</v>
      </c>
      <c r="W564" s="11">
        <v>11</v>
      </c>
      <c r="X564" s="11">
        <v>3</v>
      </c>
      <c r="Y564" s="11" t="s">
        <v>41</v>
      </c>
      <c r="Z564" s="11">
        <v>235</v>
      </c>
      <c r="AA564" s="11">
        <v>1221</v>
      </c>
      <c r="AB564" s="11">
        <v>10</v>
      </c>
      <c r="AC564" s="11">
        <v>40622</v>
      </c>
      <c r="AD564" s="11">
        <v>6119</v>
      </c>
      <c r="AE564" s="42" t="s">
        <v>36</v>
      </c>
      <c r="AF564" s="44" t="s">
        <v>74</v>
      </c>
      <c r="AG564" s="11">
        <v>2025</v>
      </c>
      <c r="AH564" s="11" t="s">
        <v>194</v>
      </c>
    </row>
    <row r="565" spans="1:34" x14ac:dyDescent="0.25">
      <c r="A565" s="7">
        <v>307</v>
      </c>
      <c r="B565" s="11" t="s">
        <v>813</v>
      </c>
      <c r="C565" s="11" t="s">
        <v>868</v>
      </c>
      <c r="D565" s="11">
        <v>2</v>
      </c>
      <c r="E565" s="8">
        <v>2</v>
      </c>
      <c r="F565" s="7" t="str">
        <f t="array" ref="F565">_xlfn.IFS(E565&lt;1,"0 - 0.9",E565&lt;=2,"1 to 2",E565&lt;=5,"3 to 5",E565&lt;=10,"6 to 10",E565&lt;=20,"11 to 20",E565&lt;=50,"21 to 50",E565&lt;=100,"51 to 100",E565&lt;=200,"101 to 200",E565&gt;200,"Above 200")</f>
        <v>1 to 2</v>
      </c>
      <c r="G565" s="11" t="s">
        <v>869</v>
      </c>
      <c r="H565" s="47" t="s">
        <v>1552</v>
      </c>
      <c r="I565" s="42" t="s">
        <v>36</v>
      </c>
      <c r="J565" s="44" t="s">
        <v>74</v>
      </c>
      <c r="K565" s="9" t="s">
        <v>854</v>
      </c>
      <c r="L565" s="11">
        <v>45</v>
      </c>
      <c r="M565" s="11">
        <v>60</v>
      </c>
      <c r="N565" s="11">
        <v>0.02</v>
      </c>
      <c r="O565" s="11">
        <v>0.06</v>
      </c>
      <c r="P565" s="11">
        <v>3</v>
      </c>
      <c r="Q565" s="11" t="s">
        <v>61</v>
      </c>
      <c r="R565" s="11">
        <v>20.7</v>
      </c>
      <c r="S565" s="11">
        <v>174</v>
      </c>
      <c r="T565" s="11">
        <v>0.85199999999999998</v>
      </c>
      <c r="U565" s="11">
        <v>6</v>
      </c>
      <c r="V565" s="11">
        <v>28</v>
      </c>
      <c r="W565" s="11">
        <v>8</v>
      </c>
      <c r="X565" s="11">
        <v>3</v>
      </c>
      <c r="Y565" s="11" t="s">
        <v>41</v>
      </c>
      <c r="Z565" s="11">
        <v>275</v>
      </c>
      <c r="AA565" s="11">
        <v>1002</v>
      </c>
      <c r="AB565" s="11">
        <v>6</v>
      </c>
      <c r="AC565" s="11">
        <v>35476</v>
      </c>
      <c r="AD565" s="11">
        <v>4109</v>
      </c>
      <c r="AE565" s="42" t="s">
        <v>36</v>
      </c>
      <c r="AF565" s="44" t="s">
        <v>74</v>
      </c>
      <c r="AG565" s="11">
        <v>2025</v>
      </c>
      <c r="AH565" s="11" t="s">
        <v>194</v>
      </c>
    </row>
    <row r="566" spans="1:34" x14ac:dyDescent="0.25">
      <c r="A566" s="7">
        <v>308</v>
      </c>
      <c r="B566" s="11" t="s">
        <v>813</v>
      </c>
      <c r="C566" s="11" t="s">
        <v>870</v>
      </c>
      <c r="D566" s="11">
        <v>2</v>
      </c>
      <c r="E566" s="8">
        <v>2</v>
      </c>
      <c r="F566" s="7" t="str">
        <f t="array" ref="F566">_xlfn.IFS(E566&lt;1,"0 - 0.9",E566&lt;=2,"1 to 2",E566&lt;=5,"3 to 5",E566&lt;=10,"6 to 10",E566&lt;=20,"11 to 20",E566&lt;=50,"21 to 50",E566&lt;=100,"51 to 100",E566&lt;=200,"101 to 200",E566&gt;200,"Above 200")</f>
        <v>1 to 2</v>
      </c>
      <c r="G566" s="11" t="s">
        <v>871</v>
      </c>
      <c r="H566" s="47" t="s">
        <v>1552</v>
      </c>
      <c r="I566" s="42" t="s">
        <v>36</v>
      </c>
      <c r="J566" s="42" t="s">
        <v>36</v>
      </c>
      <c r="K566" s="9" t="s">
        <v>854</v>
      </c>
      <c r="L566" s="11">
        <v>53</v>
      </c>
      <c r="M566" s="11">
        <v>30</v>
      </c>
      <c r="N566" s="11">
        <v>0.02</v>
      </c>
      <c r="O566" s="11">
        <v>7.0000000000000001E-3</v>
      </c>
      <c r="P566" s="11">
        <v>69</v>
      </c>
      <c r="Q566" s="11" t="s">
        <v>61</v>
      </c>
      <c r="R566" s="11">
        <v>31.5</v>
      </c>
      <c r="S566" s="11">
        <v>172</v>
      </c>
      <c r="T566" s="11">
        <v>0.85199999999999998</v>
      </c>
      <c r="U566" s="11">
        <v>5</v>
      </c>
      <c r="V566" s="11">
        <v>2</v>
      </c>
      <c r="W566" s="11">
        <v>2</v>
      </c>
      <c r="X566" s="11">
        <v>2</v>
      </c>
      <c r="Y566" s="11" t="s">
        <v>41</v>
      </c>
      <c r="Z566" s="11">
        <v>86</v>
      </c>
      <c r="AA566" s="11">
        <v>1110</v>
      </c>
      <c r="AB566" s="11">
        <v>3</v>
      </c>
      <c r="AC566" s="11">
        <v>36854</v>
      </c>
      <c r="AD566" s="11">
        <v>8695</v>
      </c>
      <c r="AE566" s="42" t="s">
        <v>36</v>
      </c>
      <c r="AF566" s="42" t="s">
        <v>36</v>
      </c>
      <c r="AG566" s="11">
        <v>2025</v>
      </c>
      <c r="AH566" s="11" t="s">
        <v>194</v>
      </c>
    </row>
    <row r="567" spans="1:34" x14ac:dyDescent="0.25">
      <c r="A567" s="7">
        <v>309</v>
      </c>
      <c r="B567" s="11" t="s">
        <v>813</v>
      </c>
      <c r="C567" s="11" t="s">
        <v>872</v>
      </c>
      <c r="D567" s="11">
        <v>2</v>
      </c>
      <c r="E567" s="8">
        <v>2</v>
      </c>
      <c r="F567" s="7" t="str">
        <f t="array" ref="F567">_xlfn.IFS(E567&lt;1,"0 - 0.9",E567&lt;=2,"1 to 2",E567&lt;=5,"3 to 5",E567&lt;=10,"6 to 10",E567&lt;=20,"11 to 20",E567&lt;=50,"21 to 50",E567&lt;=100,"51 to 100",E567&lt;=200,"101 to 200",E567&gt;200,"Above 200")</f>
        <v>1 to 2</v>
      </c>
      <c r="G567" s="11" t="s">
        <v>873</v>
      </c>
      <c r="H567" s="47" t="s">
        <v>1552</v>
      </c>
      <c r="I567" s="42" t="s">
        <v>36</v>
      </c>
      <c r="J567" s="42" t="s">
        <v>36</v>
      </c>
      <c r="K567" s="9" t="s">
        <v>854</v>
      </c>
      <c r="L567" s="11">
        <v>65</v>
      </c>
      <c r="M567" s="11">
        <v>27</v>
      </c>
      <c r="N567" s="11">
        <v>0.02</v>
      </c>
      <c r="O567" s="11">
        <v>0.04</v>
      </c>
      <c r="P567" s="11">
        <v>7</v>
      </c>
      <c r="Q567" s="11" t="s">
        <v>61</v>
      </c>
      <c r="R567" s="11">
        <v>21.4</v>
      </c>
      <c r="S567" s="11">
        <v>160</v>
      </c>
      <c r="T567" s="11">
        <v>0.85199999999999998</v>
      </c>
      <c r="U567" s="11">
        <v>14</v>
      </c>
      <c r="V567" s="11">
        <v>20</v>
      </c>
      <c r="W567" s="11">
        <v>6</v>
      </c>
      <c r="X567" s="11">
        <v>6</v>
      </c>
      <c r="Y567" s="11" t="s">
        <v>41</v>
      </c>
      <c r="Z567" s="11">
        <v>328</v>
      </c>
      <c r="AA567" s="11">
        <v>565</v>
      </c>
      <c r="AB567" s="11">
        <v>6</v>
      </c>
      <c r="AC567" s="11">
        <v>31432</v>
      </c>
      <c r="AD567" s="11">
        <v>3431</v>
      </c>
      <c r="AE567" s="42" t="s">
        <v>36</v>
      </c>
      <c r="AF567" s="42" t="s">
        <v>36</v>
      </c>
      <c r="AG567" s="11">
        <v>2025</v>
      </c>
      <c r="AH567" s="11" t="s">
        <v>194</v>
      </c>
    </row>
    <row r="568" spans="1:34" x14ac:dyDescent="0.25">
      <c r="A568" s="7">
        <v>310</v>
      </c>
      <c r="B568" s="11" t="s">
        <v>813</v>
      </c>
      <c r="C568" s="11" t="s">
        <v>874</v>
      </c>
      <c r="D568" s="11">
        <v>2</v>
      </c>
      <c r="E568" s="8">
        <v>2</v>
      </c>
      <c r="F568" s="7" t="str">
        <f t="array" ref="F568">_xlfn.IFS(E568&lt;1,"0 - 0.9",E568&lt;=2,"1 to 2",E568&lt;=5,"3 to 5",E568&lt;=10,"6 to 10",E568&lt;=20,"11 to 20",E568&lt;=50,"21 to 50",E568&lt;=100,"51 to 100",E568&lt;=200,"101 to 200",E568&gt;200,"Above 200")</f>
        <v>1 to 2</v>
      </c>
      <c r="G568" s="11" t="s">
        <v>875</v>
      </c>
      <c r="H568" s="47" t="s">
        <v>1552</v>
      </c>
      <c r="I568" s="42" t="s">
        <v>36</v>
      </c>
      <c r="J568" s="42" t="s">
        <v>36</v>
      </c>
      <c r="K568" s="9" t="s">
        <v>854</v>
      </c>
      <c r="L568" s="11">
        <v>45</v>
      </c>
      <c r="M568" s="11">
        <v>39</v>
      </c>
      <c r="N568" s="11">
        <v>0.02</v>
      </c>
      <c r="O568" s="11">
        <v>0.06</v>
      </c>
      <c r="P568" s="11">
        <v>4</v>
      </c>
      <c r="Q568" s="11" t="s">
        <v>61</v>
      </c>
      <c r="R568" s="11">
        <v>21.5</v>
      </c>
      <c r="S568" s="11">
        <v>164</v>
      </c>
      <c r="T568" s="11">
        <v>0.85199999999999998</v>
      </c>
      <c r="U568" s="11">
        <v>13</v>
      </c>
      <c r="V568" s="11">
        <v>6</v>
      </c>
      <c r="W568" s="11">
        <v>4</v>
      </c>
      <c r="X568" s="11">
        <v>4</v>
      </c>
      <c r="Y568" s="11" t="s">
        <v>41</v>
      </c>
      <c r="Z568" s="11">
        <v>429</v>
      </c>
      <c r="AA568" s="11">
        <v>1277</v>
      </c>
      <c r="AB568" s="11">
        <v>8</v>
      </c>
      <c r="AC568" s="11">
        <v>32459</v>
      </c>
      <c r="AD568" s="11">
        <v>4998</v>
      </c>
      <c r="AE568" s="42" t="s">
        <v>36</v>
      </c>
      <c r="AF568" s="42" t="s">
        <v>36</v>
      </c>
      <c r="AG568" s="11">
        <v>2025</v>
      </c>
      <c r="AH568" s="11" t="s">
        <v>194</v>
      </c>
    </row>
    <row r="569" spans="1:34" x14ac:dyDescent="0.25">
      <c r="A569" s="7">
        <v>311</v>
      </c>
      <c r="B569" s="11" t="s">
        <v>813</v>
      </c>
      <c r="C569" s="11" t="s">
        <v>876</v>
      </c>
      <c r="D569" s="11">
        <v>2</v>
      </c>
      <c r="E569" s="8">
        <v>2</v>
      </c>
      <c r="F569" s="7" t="str">
        <f t="array" ref="F569">_xlfn.IFS(E569&lt;1,"0 - 0.9",E569&lt;=2,"1 to 2",E569&lt;=5,"3 to 5",E569&lt;=10,"6 to 10",E569&lt;=20,"11 to 20",E569&lt;=50,"21 to 50",E569&lt;=100,"51 to 100",E569&lt;=200,"101 to 200",E569&gt;200,"Above 200")</f>
        <v>1 to 2</v>
      </c>
      <c r="G569" s="11" t="s">
        <v>877</v>
      </c>
      <c r="H569" s="47" t="s">
        <v>1552</v>
      </c>
      <c r="I569" s="42" t="s">
        <v>36</v>
      </c>
      <c r="J569" s="42" t="s">
        <v>36</v>
      </c>
      <c r="K569" s="9" t="s">
        <v>824</v>
      </c>
      <c r="L569" s="11">
        <v>52</v>
      </c>
      <c r="M569" s="11">
        <v>32</v>
      </c>
      <c r="N569" s="11">
        <v>0.02</v>
      </c>
      <c r="O569" s="11">
        <v>0.03</v>
      </c>
      <c r="P569" s="11">
        <v>7</v>
      </c>
      <c r="Q569" s="11" t="s">
        <v>61</v>
      </c>
      <c r="R569" s="11">
        <v>21.4</v>
      </c>
      <c r="S569" s="11">
        <v>164</v>
      </c>
      <c r="T569" s="11">
        <v>0.85199999999999998</v>
      </c>
      <c r="U569" s="11">
        <v>22</v>
      </c>
      <c r="V569" s="11">
        <v>4</v>
      </c>
      <c r="W569" s="11">
        <v>3</v>
      </c>
      <c r="X569" s="11">
        <v>11</v>
      </c>
      <c r="Y569" s="11" t="s">
        <v>41</v>
      </c>
      <c r="Z569" s="11">
        <v>562</v>
      </c>
      <c r="AA569" s="11">
        <v>1308</v>
      </c>
      <c r="AB569" s="11">
        <v>7</v>
      </c>
      <c r="AC569" s="11">
        <v>32547</v>
      </c>
      <c r="AD569" s="11">
        <v>3651</v>
      </c>
      <c r="AE569" s="42" t="s">
        <v>36</v>
      </c>
      <c r="AF569" s="42" t="s">
        <v>36</v>
      </c>
      <c r="AG569" s="11">
        <v>2025</v>
      </c>
      <c r="AH569" s="11" t="s">
        <v>194</v>
      </c>
    </row>
    <row r="570" spans="1:34" x14ac:dyDescent="0.25">
      <c r="A570" s="7">
        <v>312</v>
      </c>
      <c r="B570" s="11" t="s">
        <v>813</v>
      </c>
      <c r="C570" s="11" t="s">
        <v>878</v>
      </c>
      <c r="D570" s="11">
        <v>2</v>
      </c>
      <c r="E570" s="8">
        <v>2</v>
      </c>
      <c r="F570" s="7" t="str">
        <f t="array" ref="F570">_xlfn.IFS(E570&lt;1,"0 - 0.9",E570&lt;=2,"1 to 2",E570&lt;=5,"3 to 5",E570&lt;=10,"6 to 10",E570&lt;=20,"11 to 20",E570&lt;=50,"21 to 50",E570&lt;=100,"51 to 100",E570&lt;=200,"101 to 200",E570&gt;200,"Above 200")</f>
        <v>1 to 2</v>
      </c>
      <c r="G570" s="11" t="s">
        <v>879</v>
      </c>
      <c r="H570" s="47" t="s">
        <v>1552</v>
      </c>
      <c r="I570" s="42" t="s">
        <v>36</v>
      </c>
      <c r="J570" s="42" t="s">
        <v>36</v>
      </c>
      <c r="K570" s="9" t="s">
        <v>824</v>
      </c>
      <c r="L570" s="11">
        <v>47</v>
      </c>
      <c r="M570" s="11">
        <v>38</v>
      </c>
      <c r="N570" s="11">
        <v>0.02</v>
      </c>
      <c r="O570" s="11">
        <v>0.03</v>
      </c>
      <c r="P570" s="11">
        <v>5</v>
      </c>
      <c r="Q570" s="11" t="s">
        <v>61</v>
      </c>
      <c r="R570" s="11">
        <v>22</v>
      </c>
      <c r="S570" s="11">
        <v>172</v>
      </c>
      <c r="T570" s="11">
        <v>0.85699999999999998</v>
      </c>
      <c r="U570" s="11">
        <v>14</v>
      </c>
      <c r="V570" s="11">
        <v>10</v>
      </c>
      <c r="W570" s="11">
        <v>3</v>
      </c>
      <c r="X570" s="11">
        <v>3</v>
      </c>
      <c r="Y570" s="11" t="s">
        <v>41</v>
      </c>
      <c r="Z570" s="11">
        <v>483</v>
      </c>
      <c r="AA570" s="11">
        <v>1563</v>
      </c>
      <c r="AB570" s="11">
        <v>7</v>
      </c>
      <c r="AC570" s="11">
        <v>38597</v>
      </c>
      <c r="AD570" s="11">
        <v>4697</v>
      </c>
      <c r="AE570" s="42" t="s">
        <v>36</v>
      </c>
      <c r="AF570" s="42" t="s">
        <v>36</v>
      </c>
      <c r="AG570" s="11">
        <v>2025</v>
      </c>
      <c r="AH570" s="11" t="s">
        <v>194</v>
      </c>
    </row>
    <row r="571" spans="1:34" x14ac:dyDescent="0.25">
      <c r="A571" s="7">
        <v>313</v>
      </c>
      <c r="B571" s="11" t="s">
        <v>813</v>
      </c>
      <c r="C571" s="11" t="s">
        <v>880</v>
      </c>
      <c r="D571" s="11">
        <v>2</v>
      </c>
      <c r="E571" s="8">
        <v>2</v>
      </c>
      <c r="F571" s="7" t="str">
        <f t="array" ref="F571">_xlfn.IFS(E571&lt;1,"0 - 0.9",E571&lt;=2,"1 to 2",E571&lt;=5,"3 to 5",E571&lt;=10,"6 to 10",E571&lt;=20,"11 to 20",E571&lt;=50,"21 to 50",E571&lt;=100,"51 to 100",E571&lt;=200,"101 to 200",E571&gt;200,"Above 200")</f>
        <v>1 to 2</v>
      </c>
      <c r="G571" s="11" t="s">
        <v>881</v>
      </c>
      <c r="H571" s="47" t="s">
        <v>1552</v>
      </c>
      <c r="I571" s="42" t="s">
        <v>36</v>
      </c>
      <c r="J571" s="42" t="s">
        <v>36</v>
      </c>
      <c r="K571" s="9" t="s">
        <v>824</v>
      </c>
      <c r="L571" s="11">
        <v>49</v>
      </c>
      <c r="M571" s="11">
        <v>37</v>
      </c>
      <c r="N571" s="11">
        <v>0.02</v>
      </c>
      <c r="O571" s="11">
        <v>0.04</v>
      </c>
      <c r="P571" s="11">
        <v>7</v>
      </c>
      <c r="Q571" s="11" t="s">
        <v>61</v>
      </c>
      <c r="R571" s="11">
        <v>23.5</v>
      </c>
      <c r="S571" s="11">
        <v>172</v>
      </c>
      <c r="T571" s="11">
        <v>0.85699999999999998</v>
      </c>
      <c r="U571" s="11">
        <v>55</v>
      </c>
      <c r="V571" s="11">
        <v>4</v>
      </c>
      <c r="W571" s="11">
        <v>3</v>
      </c>
      <c r="X571" s="11">
        <v>3</v>
      </c>
      <c r="Y571" s="11" t="s">
        <v>41</v>
      </c>
      <c r="Z571" s="11">
        <v>409</v>
      </c>
      <c r="AA571" s="11">
        <v>851</v>
      </c>
      <c r="AB571" s="11">
        <v>6</v>
      </c>
      <c r="AC571" s="11">
        <v>39752</v>
      </c>
      <c r="AD571" s="11">
        <v>5671</v>
      </c>
      <c r="AE571" s="42" t="s">
        <v>36</v>
      </c>
      <c r="AF571" s="42" t="s">
        <v>36</v>
      </c>
      <c r="AG571" s="11">
        <v>2025</v>
      </c>
      <c r="AH571" s="11" t="s">
        <v>194</v>
      </c>
    </row>
    <row r="572" spans="1:34" x14ac:dyDescent="0.25">
      <c r="A572" s="7">
        <v>314</v>
      </c>
      <c r="B572" s="11" t="s">
        <v>813</v>
      </c>
      <c r="C572" s="11" t="s">
        <v>882</v>
      </c>
      <c r="D572" s="11">
        <v>2</v>
      </c>
      <c r="E572" s="8">
        <v>2</v>
      </c>
      <c r="F572" s="7" t="str">
        <f t="array" ref="F572">_xlfn.IFS(E572&lt;1,"0 - 0.9",E572&lt;=2,"1 to 2",E572&lt;=5,"3 to 5",E572&lt;=10,"6 to 10",E572&lt;=20,"11 to 20",E572&lt;=50,"21 to 50",E572&lt;=100,"51 to 100",E572&lt;=200,"101 to 200",E572&gt;200,"Above 200")</f>
        <v>1 to 2</v>
      </c>
      <c r="G572" s="11" t="s">
        <v>883</v>
      </c>
      <c r="H572" s="47" t="s">
        <v>1552</v>
      </c>
      <c r="I572" s="42" t="s">
        <v>36</v>
      </c>
      <c r="J572" s="42" t="s">
        <v>36</v>
      </c>
      <c r="K572" s="9" t="s">
        <v>859</v>
      </c>
      <c r="L572" s="11">
        <v>54</v>
      </c>
      <c r="M572" s="11">
        <v>20</v>
      </c>
      <c r="N572" s="11">
        <v>0.02</v>
      </c>
      <c r="O572" s="11">
        <v>0.04</v>
      </c>
      <c r="P572" s="11">
        <v>5</v>
      </c>
      <c r="Q572" s="11" t="s">
        <v>61</v>
      </c>
      <c r="R572" s="11">
        <v>25.9</v>
      </c>
      <c r="S572" s="11">
        <v>160</v>
      </c>
      <c r="T572" s="11">
        <v>0.84699999999999998</v>
      </c>
      <c r="U572" s="11">
        <v>17</v>
      </c>
      <c r="V572" s="11">
        <v>11</v>
      </c>
      <c r="W572" s="11">
        <v>4</v>
      </c>
      <c r="X572" s="11">
        <v>3</v>
      </c>
      <c r="Y572" s="11" t="s">
        <v>41</v>
      </c>
      <c r="Z572" s="11">
        <v>256</v>
      </c>
      <c r="AA572" s="11">
        <v>480</v>
      </c>
      <c r="AB572" s="11">
        <v>5</v>
      </c>
      <c r="AC572" s="11">
        <v>28547</v>
      </c>
      <c r="AD572" s="11">
        <v>3549</v>
      </c>
      <c r="AE572" s="42" t="s">
        <v>36</v>
      </c>
      <c r="AF572" s="42" t="s">
        <v>36</v>
      </c>
      <c r="AG572" s="11">
        <v>2025</v>
      </c>
      <c r="AH572" s="11" t="s">
        <v>194</v>
      </c>
    </row>
    <row r="573" spans="1:34" x14ac:dyDescent="0.25">
      <c r="A573" s="7">
        <v>315</v>
      </c>
      <c r="B573" s="11" t="s">
        <v>813</v>
      </c>
      <c r="C573" s="11" t="s">
        <v>884</v>
      </c>
      <c r="D573" s="11">
        <v>2</v>
      </c>
      <c r="E573" s="8">
        <v>2</v>
      </c>
      <c r="F573" s="7" t="str">
        <f t="array" ref="F573">_xlfn.IFS(E573&lt;1,"0 - 0.9",E573&lt;=2,"1 to 2",E573&lt;=5,"3 to 5",E573&lt;=10,"6 to 10",E573&lt;=20,"11 to 20",E573&lt;=50,"21 to 50",E573&lt;=100,"51 to 100",E573&lt;=200,"101 to 200",E573&gt;200,"Above 200")</f>
        <v>1 to 2</v>
      </c>
      <c r="G573" s="11" t="s">
        <v>885</v>
      </c>
      <c r="H573" s="47" t="s">
        <v>1552</v>
      </c>
      <c r="I573" s="42" t="s">
        <v>36</v>
      </c>
      <c r="J573" s="44" t="s">
        <v>74</v>
      </c>
      <c r="K573" s="9" t="s">
        <v>859</v>
      </c>
      <c r="L573" s="11">
        <v>43</v>
      </c>
      <c r="M573" s="11">
        <v>48</v>
      </c>
      <c r="N573" s="11">
        <v>0.02</v>
      </c>
      <c r="O573" s="11">
        <v>0.06</v>
      </c>
      <c r="P573" s="11">
        <v>3</v>
      </c>
      <c r="Q573" s="11" t="s">
        <v>61</v>
      </c>
      <c r="R573" s="11">
        <v>23.4</v>
      </c>
      <c r="S573" s="11">
        <v>158</v>
      </c>
      <c r="T573" s="11">
        <v>0.85699999999999998</v>
      </c>
      <c r="U573" s="11">
        <v>8</v>
      </c>
      <c r="V573" s="11">
        <v>15</v>
      </c>
      <c r="W573" s="11">
        <v>3</v>
      </c>
      <c r="X573" s="11">
        <v>2</v>
      </c>
      <c r="Y573" s="11" t="s">
        <v>41</v>
      </c>
      <c r="Z573" s="11">
        <v>215</v>
      </c>
      <c r="AA573" s="11">
        <v>1025</v>
      </c>
      <c r="AB573" s="11">
        <v>4</v>
      </c>
      <c r="AC573" s="11">
        <v>26512</v>
      </c>
      <c r="AD573" s="11">
        <v>3537</v>
      </c>
      <c r="AE573" s="42" t="s">
        <v>36</v>
      </c>
      <c r="AF573" s="44" t="s">
        <v>74</v>
      </c>
      <c r="AG573" s="11">
        <v>2025</v>
      </c>
      <c r="AH573" s="11" t="s">
        <v>194</v>
      </c>
    </row>
    <row r="574" spans="1:34" x14ac:dyDescent="0.25">
      <c r="A574" s="7">
        <v>316</v>
      </c>
      <c r="B574" s="11" t="s">
        <v>813</v>
      </c>
      <c r="C574" s="11" t="s">
        <v>886</v>
      </c>
      <c r="D574" s="11">
        <v>2</v>
      </c>
      <c r="E574" s="8">
        <v>2</v>
      </c>
      <c r="F574" s="7" t="str">
        <f t="array" ref="F574">_xlfn.IFS(E574&lt;1,"0 - 0.9",E574&lt;=2,"1 to 2",E574&lt;=5,"3 to 5",E574&lt;=10,"6 to 10",E574&lt;=20,"11 to 20",E574&lt;=50,"21 to 50",E574&lt;=100,"51 to 100",E574&lt;=200,"101 to 200",E574&gt;200,"Above 200")</f>
        <v>1 to 2</v>
      </c>
      <c r="G574" s="11" t="s">
        <v>887</v>
      </c>
      <c r="H574" s="47" t="s">
        <v>1552</v>
      </c>
      <c r="I574" s="42" t="s">
        <v>36</v>
      </c>
      <c r="J574" s="42" t="s">
        <v>36</v>
      </c>
      <c r="K574" s="9" t="s">
        <v>859</v>
      </c>
      <c r="L574" s="11">
        <v>42</v>
      </c>
      <c r="M574" s="11">
        <v>38</v>
      </c>
      <c r="N574" s="11">
        <v>0.02</v>
      </c>
      <c r="O574" s="11">
        <v>7.0000000000000007E-2</v>
      </c>
      <c r="P574" s="11">
        <v>3</v>
      </c>
      <c r="Q574" s="11" t="s">
        <v>61</v>
      </c>
      <c r="R574" s="11">
        <v>22.4</v>
      </c>
      <c r="S574" s="11">
        <v>172</v>
      </c>
      <c r="T574" s="11">
        <v>0.86199999999999999</v>
      </c>
      <c r="U574" s="11">
        <v>7</v>
      </c>
      <c r="V574" s="11">
        <v>8</v>
      </c>
      <c r="W574" s="11">
        <v>5</v>
      </c>
      <c r="X574" s="11">
        <v>5</v>
      </c>
      <c r="Y574" s="11" t="s">
        <v>41</v>
      </c>
      <c r="Z574" s="11">
        <v>277</v>
      </c>
      <c r="AA574" s="11">
        <v>571</v>
      </c>
      <c r="AB574" s="11">
        <v>7</v>
      </c>
      <c r="AC574" s="11">
        <v>31254</v>
      </c>
      <c r="AD574" s="11">
        <v>5649</v>
      </c>
      <c r="AE574" s="42" t="s">
        <v>36</v>
      </c>
      <c r="AF574" s="42" t="s">
        <v>36</v>
      </c>
      <c r="AG574" s="11">
        <v>2025</v>
      </c>
      <c r="AH574" s="11" t="s">
        <v>194</v>
      </c>
    </row>
    <row r="575" spans="1:34" x14ac:dyDescent="0.25">
      <c r="A575" s="7">
        <v>317</v>
      </c>
      <c r="B575" s="11" t="s">
        <v>813</v>
      </c>
      <c r="C575" s="11" t="s">
        <v>888</v>
      </c>
      <c r="D575" s="11">
        <v>2</v>
      </c>
      <c r="E575" s="8">
        <v>2</v>
      </c>
      <c r="F575" s="7" t="str">
        <f t="array" ref="F575">_xlfn.IFS(E575&lt;1,"0 - 0.9",E575&lt;=2,"1 to 2",E575&lt;=5,"3 to 5",E575&lt;=10,"6 to 10",E575&lt;=20,"11 to 20",E575&lt;=50,"21 to 50",E575&lt;=100,"51 to 100",E575&lt;=200,"101 to 200",E575&gt;200,"Above 200")</f>
        <v>1 to 2</v>
      </c>
      <c r="G575" s="11" t="s">
        <v>889</v>
      </c>
      <c r="H575" s="47" t="s">
        <v>1552</v>
      </c>
      <c r="I575" s="42" t="s">
        <v>36</v>
      </c>
      <c r="J575" s="42" t="s">
        <v>36</v>
      </c>
      <c r="K575" s="9" t="s">
        <v>859</v>
      </c>
      <c r="L575" s="11">
        <v>43</v>
      </c>
      <c r="M575" s="11">
        <v>39</v>
      </c>
      <c r="N575" s="11">
        <v>0.02</v>
      </c>
      <c r="O575" s="11">
        <v>0.09</v>
      </c>
      <c r="P575" s="11">
        <v>2</v>
      </c>
      <c r="Q575" s="11" t="s">
        <v>61</v>
      </c>
      <c r="R575" s="11">
        <v>22.2</v>
      </c>
      <c r="S575" s="11">
        <v>168</v>
      </c>
      <c r="T575" s="11">
        <v>0.86199999999999999</v>
      </c>
      <c r="U575" s="11">
        <v>34</v>
      </c>
      <c r="V575" s="11">
        <v>16</v>
      </c>
      <c r="W575" s="11">
        <v>8</v>
      </c>
      <c r="X575" s="11">
        <v>3</v>
      </c>
      <c r="Y575" s="11" t="s">
        <v>41</v>
      </c>
      <c r="Z575" s="11">
        <v>318</v>
      </c>
      <c r="AA575" s="11">
        <v>1161</v>
      </c>
      <c r="AB575" s="11">
        <v>8</v>
      </c>
      <c r="AC575" s="11">
        <v>27541</v>
      </c>
      <c r="AD575" s="11">
        <v>3067</v>
      </c>
      <c r="AE575" s="42" t="s">
        <v>36</v>
      </c>
      <c r="AF575" s="42" t="s">
        <v>36</v>
      </c>
      <c r="AG575" s="11">
        <v>2025</v>
      </c>
      <c r="AH575" s="11" t="s">
        <v>194</v>
      </c>
    </row>
    <row r="576" spans="1:34" x14ac:dyDescent="0.25">
      <c r="A576" s="7">
        <v>318</v>
      </c>
      <c r="B576" s="11" t="s">
        <v>813</v>
      </c>
      <c r="C576" s="11" t="s">
        <v>890</v>
      </c>
      <c r="D576" s="11">
        <v>2</v>
      </c>
      <c r="E576" s="8">
        <v>2</v>
      </c>
      <c r="F576" s="7" t="str">
        <f t="array" ref="F576">_xlfn.IFS(E576&lt;1,"0 - 0.9",E576&lt;=2,"1 to 2",E576&lt;=5,"3 to 5",E576&lt;=10,"6 to 10",E576&lt;=20,"11 to 20",E576&lt;=50,"21 to 50",E576&lt;=100,"51 to 100",E576&lt;=200,"101 to 200",E576&gt;200,"Above 200")</f>
        <v>1 to 2</v>
      </c>
      <c r="G576" s="11" t="s">
        <v>891</v>
      </c>
      <c r="H576" s="47" t="s">
        <v>1552</v>
      </c>
      <c r="I576" s="42" t="s">
        <v>36</v>
      </c>
      <c r="J576" s="42" t="s">
        <v>36</v>
      </c>
      <c r="K576" s="9" t="s">
        <v>815</v>
      </c>
      <c r="L576" s="11">
        <v>55</v>
      </c>
      <c r="M576" s="11">
        <v>26</v>
      </c>
      <c r="N576" s="11">
        <v>0.02</v>
      </c>
      <c r="O576" s="11">
        <v>8.9999999999999993E-3</v>
      </c>
      <c r="P576" s="11">
        <v>28</v>
      </c>
      <c r="Q576" s="11" t="s">
        <v>61</v>
      </c>
      <c r="R576" s="11">
        <v>29.2</v>
      </c>
      <c r="S576" s="11">
        <v>164</v>
      </c>
      <c r="T576" s="11">
        <v>0.85199999999999998</v>
      </c>
      <c r="U576" s="11">
        <v>20</v>
      </c>
      <c r="V576" s="11">
        <v>10</v>
      </c>
      <c r="W576" s="11">
        <v>5</v>
      </c>
      <c r="X576" s="11">
        <v>5</v>
      </c>
      <c r="Y576" s="11" t="s">
        <v>41</v>
      </c>
      <c r="Z576" s="11">
        <v>205</v>
      </c>
      <c r="AA576" s="11">
        <v>3337</v>
      </c>
      <c r="AB576" s="11">
        <v>8</v>
      </c>
      <c r="AC576" s="11">
        <v>43897</v>
      </c>
      <c r="AD576" s="11">
        <v>20596</v>
      </c>
      <c r="AE576" s="42" t="s">
        <v>36</v>
      </c>
      <c r="AF576" s="42" t="s">
        <v>36</v>
      </c>
      <c r="AG576" s="11">
        <v>2025</v>
      </c>
      <c r="AH576" s="11" t="s">
        <v>194</v>
      </c>
    </row>
    <row r="577" spans="1:34" x14ac:dyDescent="0.25">
      <c r="A577" s="7">
        <v>319</v>
      </c>
      <c r="B577" s="11" t="s">
        <v>813</v>
      </c>
      <c r="C577" s="11" t="s">
        <v>892</v>
      </c>
      <c r="D577" s="11">
        <v>2</v>
      </c>
      <c r="E577" s="29">
        <v>2</v>
      </c>
      <c r="F577" s="11" t="str">
        <f t="array" ref="F577">_xlfn.IFS(E577&lt;1,"0 - 0.9",E577&lt;=2,"1 to 2",E577&lt;=5,"3 to 5",E577&lt;=10,"6 to 10",E577&lt;=20,"11 to 20",E577&lt;=50,"21 to 50",E577&lt;=100,"51 to 100",E577&lt;=200,"101 to 200",E577&gt;200,"Above 200")</f>
        <v>1 to 2</v>
      </c>
      <c r="G577" s="11" t="s">
        <v>893</v>
      </c>
      <c r="H577" s="49" t="s">
        <v>1552</v>
      </c>
      <c r="I577" s="45" t="s">
        <v>36</v>
      </c>
      <c r="J577" s="46" t="s">
        <v>74</v>
      </c>
      <c r="K577" s="30" t="s">
        <v>815</v>
      </c>
      <c r="L577" s="31">
        <v>44</v>
      </c>
      <c r="M577" s="31">
        <v>43</v>
      </c>
      <c r="N577" s="31">
        <v>0.02</v>
      </c>
      <c r="O577" s="31">
        <v>0.06</v>
      </c>
      <c r="P577" s="31">
        <v>3</v>
      </c>
      <c r="Q577" s="31" t="s">
        <v>61</v>
      </c>
      <c r="R577" s="31">
        <v>22</v>
      </c>
      <c r="S577" s="31">
        <v>158</v>
      </c>
      <c r="T577" s="31">
        <v>0.85699999999999998</v>
      </c>
      <c r="U577" s="31">
        <v>21</v>
      </c>
      <c r="V577" s="31">
        <v>8</v>
      </c>
      <c r="W577" s="31">
        <v>3</v>
      </c>
      <c r="X577" s="31">
        <v>6</v>
      </c>
      <c r="Y577" s="31" t="s">
        <v>41</v>
      </c>
      <c r="Z577" s="31">
        <v>426</v>
      </c>
      <c r="AA577" s="31">
        <v>1698</v>
      </c>
      <c r="AB577" s="31">
        <v>8</v>
      </c>
      <c r="AC577" s="31">
        <v>43076</v>
      </c>
      <c r="AD577" s="31">
        <v>9068</v>
      </c>
      <c r="AE577" s="45" t="s">
        <v>36</v>
      </c>
      <c r="AF577" s="46" t="s">
        <v>74</v>
      </c>
      <c r="AG577" s="31">
        <v>2025</v>
      </c>
      <c r="AH577" s="31" t="s">
        <v>194</v>
      </c>
    </row>
    <row r="578" spans="1:34" x14ac:dyDescent="0.25">
      <c r="A578" s="7">
        <v>320</v>
      </c>
      <c r="B578" s="11" t="s">
        <v>813</v>
      </c>
      <c r="C578" s="11" t="s">
        <v>894</v>
      </c>
      <c r="D578" s="11">
        <v>2</v>
      </c>
      <c r="E578" s="29">
        <v>2</v>
      </c>
      <c r="F578" s="11" t="str">
        <f t="array" ref="F578">_xlfn.IFS(E578&lt;1,"0 - 0.9",E578&lt;=2,"1 to 2",E578&lt;=5,"3 to 5",E578&lt;=10,"6 to 10",E578&lt;=20,"11 to 20",E578&lt;=50,"21 to 50",E578&lt;=100,"51 to 100",E578&lt;=200,"101 to 200",E578&gt;200,"Above 200")</f>
        <v>1 to 2</v>
      </c>
      <c r="G578" s="11" t="s">
        <v>895</v>
      </c>
      <c r="H578" s="49" t="s">
        <v>1552</v>
      </c>
      <c r="I578" s="45" t="s">
        <v>36</v>
      </c>
      <c r="J578" s="45" t="s">
        <v>36</v>
      </c>
      <c r="K578" s="30" t="s">
        <v>815</v>
      </c>
      <c r="L578" s="31">
        <v>55</v>
      </c>
      <c r="M578" s="31">
        <v>38</v>
      </c>
      <c r="N578" s="31">
        <v>0.02</v>
      </c>
      <c r="O578" s="31">
        <v>0.02</v>
      </c>
      <c r="P578" s="31">
        <v>14</v>
      </c>
      <c r="Q578" s="31" t="s">
        <v>61</v>
      </c>
      <c r="R578" s="31">
        <v>25.7</v>
      </c>
      <c r="S578" s="31">
        <v>158</v>
      </c>
      <c r="T578" s="31">
        <v>0.85199999999999998</v>
      </c>
      <c r="U578" s="31">
        <v>8</v>
      </c>
      <c r="V578" s="31">
        <v>4</v>
      </c>
      <c r="W578" s="31">
        <v>3</v>
      </c>
      <c r="X578" s="31">
        <v>3</v>
      </c>
      <c r="Y578" s="31" t="s">
        <v>41</v>
      </c>
      <c r="Z578" s="31">
        <v>228</v>
      </c>
      <c r="AA578" s="31">
        <v>1859</v>
      </c>
      <c r="AB578" s="31">
        <v>5</v>
      </c>
      <c r="AC578" s="31">
        <v>39095</v>
      </c>
      <c r="AD578" s="31">
        <v>11433</v>
      </c>
      <c r="AE578" s="45" t="s">
        <v>36</v>
      </c>
      <c r="AF578" s="45" t="s">
        <v>36</v>
      </c>
      <c r="AG578" s="31">
        <v>2025</v>
      </c>
      <c r="AH578" s="31" t="s">
        <v>194</v>
      </c>
    </row>
    <row r="579" spans="1:34" x14ac:dyDescent="0.25">
      <c r="A579" s="7">
        <v>321</v>
      </c>
      <c r="B579" s="11" t="s">
        <v>813</v>
      </c>
      <c r="C579" s="11" t="s">
        <v>896</v>
      </c>
      <c r="D579" s="11">
        <v>2</v>
      </c>
      <c r="E579" s="29">
        <v>2</v>
      </c>
      <c r="F579" s="11" t="str">
        <f t="array" ref="F579">_xlfn.IFS(E579&lt;1,"0 - 0.9",E579&lt;=2,"1 to 2",E579&lt;=5,"3 to 5",E579&lt;=10,"6 to 10",E579&lt;=20,"11 to 20",E579&lt;=50,"21 to 50",E579&lt;=100,"51 to 100",E579&lt;=200,"101 to 200",E579&gt;200,"Above 200")</f>
        <v>1 to 2</v>
      </c>
      <c r="G579" s="11" t="s">
        <v>897</v>
      </c>
      <c r="H579" s="49" t="s">
        <v>1552</v>
      </c>
      <c r="I579" s="45" t="s">
        <v>36</v>
      </c>
      <c r="J579" s="45" t="s">
        <v>36</v>
      </c>
      <c r="K579" s="30" t="s">
        <v>815</v>
      </c>
      <c r="L579" s="31">
        <v>46</v>
      </c>
      <c r="M579" s="31">
        <v>39</v>
      </c>
      <c r="N579" s="31">
        <v>0.02</v>
      </c>
      <c r="O579" s="31">
        <v>0.03</v>
      </c>
      <c r="P579" s="31">
        <v>7</v>
      </c>
      <c r="Q579" s="31" t="s">
        <v>61</v>
      </c>
      <c r="R579" s="31">
        <v>29.2</v>
      </c>
      <c r="S579" s="31">
        <v>160</v>
      </c>
      <c r="T579" s="31">
        <v>0.85199999999999998</v>
      </c>
      <c r="U579" s="31">
        <v>19</v>
      </c>
      <c r="V579" s="31">
        <v>9</v>
      </c>
      <c r="W579" s="31">
        <v>4</v>
      </c>
      <c r="X579" s="31">
        <v>6</v>
      </c>
      <c r="Y579" s="31" t="s">
        <v>41</v>
      </c>
      <c r="Z579" s="31">
        <v>401</v>
      </c>
      <c r="AA579" s="31">
        <v>2191</v>
      </c>
      <c r="AB579" s="31">
        <v>9</v>
      </c>
      <c r="AC579" s="31">
        <v>54373</v>
      </c>
      <c r="AD579" s="31">
        <v>10977</v>
      </c>
      <c r="AE579" s="45" t="s">
        <v>36</v>
      </c>
      <c r="AF579" s="45" t="s">
        <v>36</v>
      </c>
      <c r="AG579" s="31">
        <v>2025</v>
      </c>
      <c r="AH579" s="31" t="s">
        <v>194</v>
      </c>
    </row>
    <row r="580" spans="1:34" x14ac:dyDescent="0.25">
      <c r="A580" s="7">
        <v>322</v>
      </c>
      <c r="B580" s="11" t="s">
        <v>813</v>
      </c>
      <c r="C580" s="11" t="s">
        <v>898</v>
      </c>
      <c r="D580" s="11">
        <v>3.9</v>
      </c>
      <c r="E580" s="29">
        <v>3.9</v>
      </c>
      <c r="F580" s="11" t="str">
        <f t="array" ref="F580">_xlfn.IFS(E580&lt;1,"0 - 0.9",E580&lt;=2,"1 to 2",E580&lt;=5,"3 to 5",E580&lt;=10,"6 to 10",E580&lt;=20,"11 to 20",E580&lt;=50,"21 to 50",E580&lt;=100,"51 to 100",E580&lt;=200,"101 to 200",E580&gt;200,"Above 200")</f>
        <v>3 to 5</v>
      </c>
      <c r="G580" s="11" t="s">
        <v>899</v>
      </c>
      <c r="H580" s="49" t="s">
        <v>1552</v>
      </c>
      <c r="I580" s="45" t="s">
        <v>36</v>
      </c>
      <c r="J580" s="45" t="s">
        <v>36</v>
      </c>
      <c r="K580" s="30" t="s">
        <v>900</v>
      </c>
      <c r="L580" s="31">
        <v>54</v>
      </c>
      <c r="M580" s="31">
        <v>24</v>
      </c>
      <c r="N580" s="31">
        <v>0.02</v>
      </c>
      <c r="O580" s="31">
        <v>3.0000000000000001E-3</v>
      </c>
      <c r="P580" s="31">
        <v>165</v>
      </c>
      <c r="Q580" s="31" t="s">
        <v>61</v>
      </c>
      <c r="R580" s="31">
        <v>36.4</v>
      </c>
      <c r="S580" s="31">
        <v>164</v>
      </c>
      <c r="T580" s="31">
        <v>0.83199999999999996</v>
      </c>
      <c r="U580" s="31">
        <v>27</v>
      </c>
      <c r="V580" s="31">
        <v>4</v>
      </c>
      <c r="W580" s="31">
        <v>3</v>
      </c>
      <c r="X580" s="31">
        <v>4</v>
      </c>
      <c r="Y580" s="31" t="s">
        <v>41</v>
      </c>
      <c r="Z580" s="31">
        <v>116</v>
      </c>
      <c r="AA580" s="31">
        <v>789</v>
      </c>
      <c r="AB580" s="31">
        <v>5</v>
      </c>
      <c r="AC580" s="31">
        <v>39960</v>
      </c>
      <c r="AD580" s="31">
        <v>26610</v>
      </c>
      <c r="AE580" s="45" t="s">
        <v>36</v>
      </c>
      <c r="AF580" s="45" t="s">
        <v>36</v>
      </c>
      <c r="AG580" s="31">
        <v>2025</v>
      </c>
      <c r="AH580" s="31" t="s">
        <v>194</v>
      </c>
    </row>
    <row r="581" spans="1:34" x14ac:dyDescent="0.25">
      <c r="A581" s="7">
        <v>323</v>
      </c>
      <c r="B581" s="11" t="s">
        <v>813</v>
      </c>
      <c r="C581" s="11" t="s">
        <v>901</v>
      </c>
      <c r="D581" s="11">
        <v>2</v>
      </c>
      <c r="E581" s="29">
        <v>2</v>
      </c>
      <c r="F581" s="11" t="str">
        <f t="array" ref="F581">_xlfn.IFS(E581&lt;1,"0 - 0.9",E581&lt;=2,"1 to 2",E581&lt;=5,"3 to 5",E581&lt;=10,"6 to 10",E581&lt;=20,"11 to 20",E581&lt;=50,"21 to 50",E581&lt;=100,"51 to 100",E581&lt;=200,"101 to 200",E581&gt;200,"Above 200")</f>
        <v>1 to 2</v>
      </c>
      <c r="G581" s="11" t="s">
        <v>902</v>
      </c>
      <c r="H581" s="49" t="s">
        <v>1552</v>
      </c>
      <c r="I581" s="45" t="s">
        <v>36</v>
      </c>
      <c r="J581" s="45" t="s">
        <v>36</v>
      </c>
      <c r="K581" s="30" t="s">
        <v>900</v>
      </c>
      <c r="L581" s="31">
        <v>51</v>
      </c>
      <c r="M581" s="31">
        <v>16</v>
      </c>
      <c r="N581" s="31">
        <v>0.02</v>
      </c>
      <c r="O581" s="31">
        <v>1E-3</v>
      </c>
      <c r="P581" s="31">
        <v>536</v>
      </c>
      <c r="Q581" s="31" t="s">
        <v>61</v>
      </c>
      <c r="R581" s="31">
        <v>33.799999999999997</v>
      </c>
      <c r="S581" s="31">
        <v>160</v>
      </c>
      <c r="T581" s="31">
        <v>0.83199999999999996</v>
      </c>
      <c r="U581" s="31">
        <v>4</v>
      </c>
      <c r="V581" s="31">
        <v>4</v>
      </c>
      <c r="W581" s="31">
        <v>3</v>
      </c>
      <c r="X581" s="31">
        <v>4</v>
      </c>
      <c r="Y581" s="31" t="s">
        <v>41</v>
      </c>
      <c r="Z581" s="31">
        <v>71</v>
      </c>
      <c r="AA581" s="31">
        <v>812</v>
      </c>
      <c r="AB581" s="31">
        <v>5</v>
      </c>
      <c r="AC581" s="31">
        <v>39124</v>
      </c>
      <c r="AD581" s="31">
        <v>28619</v>
      </c>
      <c r="AE581" s="45" t="s">
        <v>36</v>
      </c>
      <c r="AF581" s="45" t="s">
        <v>36</v>
      </c>
      <c r="AG581" s="31">
        <v>2025</v>
      </c>
      <c r="AH581" s="31" t="s">
        <v>194</v>
      </c>
    </row>
    <row r="582" spans="1:34" x14ac:dyDescent="0.25">
      <c r="A582" s="7">
        <v>324</v>
      </c>
      <c r="B582" s="11" t="s">
        <v>813</v>
      </c>
      <c r="C582" s="11" t="s">
        <v>903</v>
      </c>
      <c r="D582" s="11">
        <v>2</v>
      </c>
      <c r="E582" s="29">
        <v>2</v>
      </c>
      <c r="F582" s="11" t="str">
        <f t="array" ref="F582">_xlfn.IFS(E582&lt;1,"0 - 0.9",E582&lt;=2,"1 to 2",E582&lt;=5,"3 to 5",E582&lt;=10,"6 to 10",E582&lt;=20,"11 to 20",E582&lt;=50,"21 to 50",E582&lt;=100,"51 to 100",E582&lt;=200,"101 to 200",E582&gt;200,"Above 200")</f>
        <v>1 to 2</v>
      </c>
      <c r="G582" s="11" t="s">
        <v>873</v>
      </c>
      <c r="H582" s="49" t="s">
        <v>1552</v>
      </c>
      <c r="I582" s="45" t="s">
        <v>36</v>
      </c>
      <c r="J582" s="45" t="s">
        <v>36</v>
      </c>
      <c r="K582" s="30" t="s">
        <v>900</v>
      </c>
      <c r="L582" s="31">
        <v>54</v>
      </c>
      <c r="M582" s="31">
        <v>17</v>
      </c>
      <c r="N582" s="31">
        <v>0.03</v>
      </c>
      <c r="O582" s="31">
        <v>0.02</v>
      </c>
      <c r="P582" s="31">
        <v>24</v>
      </c>
      <c r="Q582" s="31" t="s">
        <v>61</v>
      </c>
      <c r="R582" s="31">
        <v>28.8</v>
      </c>
      <c r="S582" s="31">
        <v>162</v>
      </c>
      <c r="T582" s="31">
        <v>0.83199999999999996</v>
      </c>
      <c r="U582" s="31">
        <v>2</v>
      </c>
      <c r="V582" s="31">
        <v>4</v>
      </c>
      <c r="W582" s="31">
        <v>3</v>
      </c>
      <c r="X582" s="31">
        <v>7</v>
      </c>
      <c r="Y582" s="31" t="s">
        <v>41</v>
      </c>
      <c r="Z582" s="31">
        <v>82</v>
      </c>
      <c r="AA582" s="31">
        <v>691</v>
      </c>
      <c r="AB582" s="31">
        <v>5</v>
      </c>
      <c r="AC582" s="31">
        <v>36177</v>
      </c>
      <c r="AD582" s="31">
        <v>25529</v>
      </c>
      <c r="AE582" s="45" t="s">
        <v>36</v>
      </c>
      <c r="AF582" s="45" t="s">
        <v>36</v>
      </c>
      <c r="AG582" s="31">
        <v>2025</v>
      </c>
      <c r="AH582" s="31" t="s">
        <v>194</v>
      </c>
    </row>
    <row r="583" spans="1:34" x14ac:dyDescent="0.25">
      <c r="A583" s="7">
        <v>325</v>
      </c>
      <c r="B583" s="11" t="s">
        <v>813</v>
      </c>
      <c r="C583" s="11" t="s">
        <v>904</v>
      </c>
      <c r="D583" s="11">
        <v>1.41</v>
      </c>
      <c r="E583" s="29">
        <v>1.41</v>
      </c>
      <c r="F583" s="11" t="str">
        <f t="array" ref="F583">_xlfn.IFS(E583&lt;1,"0 - 0.9",E583&lt;=2,"1 to 2",E583&lt;=5,"3 to 5",E583&lt;=10,"6 to 10",E583&lt;=20,"11 to 20",E583&lt;=50,"21 to 50",E583&lt;=100,"51 to 100",E583&lt;=200,"101 to 200",E583&gt;200,"Above 200")</f>
        <v>1 to 2</v>
      </c>
      <c r="G583" s="11" t="s">
        <v>905</v>
      </c>
      <c r="H583" s="49" t="s">
        <v>1552</v>
      </c>
      <c r="I583" s="45" t="s">
        <v>36</v>
      </c>
      <c r="J583" s="45" t="s">
        <v>36</v>
      </c>
      <c r="K583" s="30" t="s">
        <v>900</v>
      </c>
      <c r="L583" s="31">
        <v>55</v>
      </c>
      <c r="M583" s="31">
        <v>22</v>
      </c>
      <c r="N583" s="31">
        <v>0.02</v>
      </c>
      <c r="O583" s="31">
        <v>0.04</v>
      </c>
      <c r="P583" s="31">
        <v>236</v>
      </c>
      <c r="Q583" s="31" t="s">
        <v>61</v>
      </c>
      <c r="R583" s="31">
        <v>35.4</v>
      </c>
      <c r="S583" s="31">
        <v>168</v>
      </c>
      <c r="T583" s="31">
        <v>0.83199999999999996</v>
      </c>
      <c r="U583" s="31">
        <v>14</v>
      </c>
      <c r="V583" s="31">
        <v>4</v>
      </c>
      <c r="W583" s="31">
        <v>3</v>
      </c>
      <c r="X583" s="31">
        <v>4</v>
      </c>
      <c r="Y583" s="31" t="s">
        <v>41</v>
      </c>
      <c r="Z583" s="31">
        <v>54</v>
      </c>
      <c r="AA583" s="31">
        <v>1212</v>
      </c>
      <c r="AB583" s="31">
        <v>5</v>
      </c>
      <c r="AC583" s="31">
        <v>48514</v>
      </c>
      <c r="AD583" s="31">
        <v>28951</v>
      </c>
      <c r="AE583" s="45" t="s">
        <v>36</v>
      </c>
      <c r="AF583" s="45" t="s">
        <v>36</v>
      </c>
      <c r="AG583" s="31">
        <v>2025</v>
      </c>
      <c r="AH583" s="31" t="s">
        <v>194</v>
      </c>
    </row>
    <row r="584" spans="1:34" x14ac:dyDescent="0.25">
      <c r="A584" s="7">
        <v>326</v>
      </c>
      <c r="B584" s="11" t="s">
        <v>813</v>
      </c>
      <c r="C584" s="11" t="s">
        <v>904</v>
      </c>
      <c r="D584" s="11">
        <v>1.41</v>
      </c>
      <c r="E584" s="29">
        <v>1.41</v>
      </c>
      <c r="F584" s="11" t="str">
        <f t="array" ref="F584">_xlfn.IFS(E584&lt;1,"0 - 0.9",E584&lt;=2,"1 to 2",E584&lt;=5,"3 to 5",E584&lt;=10,"6 to 10",E584&lt;=20,"11 to 20",E584&lt;=50,"21 to 50",E584&lt;=100,"51 to 100",E584&lt;=200,"101 to 200",E584&gt;200,"Above 200")</f>
        <v>1 to 2</v>
      </c>
      <c r="G584" s="11">
        <v>52427</v>
      </c>
      <c r="H584" s="49" t="s">
        <v>1552</v>
      </c>
      <c r="I584" s="45" t="s">
        <v>36</v>
      </c>
      <c r="J584" s="45" t="s">
        <v>36</v>
      </c>
      <c r="K584" s="30" t="s">
        <v>900</v>
      </c>
      <c r="L584" s="31">
        <v>67</v>
      </c>
      <c r="M584" s="31">
        <v>10</v>
      </c>
      <c r="N584" s="31">
        <v>0.02</v>
      </c>
      <c r="O584" s="31">
        <v>2.0000000000000001E-4</v>
      </c>
      <c r="P584" s="31">
        <v>2679</v>
      </c>
      <c r="Q584" s="31" t="s">
        <v>61</v>
      </c>
      <c r="R584" s="31">
        <v>42.1</v>
      </c>
      <c r="S584" s="31">
        <v>172</v>
      </c>
      <c r="T584" s="31">
        <v>0.83199999999999996</v>
      </c>
      <c r="U584" s="31">
        <v>21</v>
      </c>
      <c r="V584" s="31">
        <v>3</v>
      </c>
      <c r="W584" s="31">
        <v>2</v>
      </c>
      <c r="X584" s="31">
        <v>3</v>
      </c>
      <c r="Y584" s="31" t="s">
        <v>41</v>
      </c>
      <c r="Z584" s="31">
        <v>63</v>
      </c>
      <c r="AA584" s="31">
        <v>1422</v>
      </c>
      <c r="AB584" s="31">
        <v>4</v>
      </c>
      <c r="AC584" s="31">
        <v>43749</v>
      </c>
      <c r="AD584" s="31">
        <v>23410</v>
      </c>
      <c r="AE584" s="45" t="s">
        <v>36</v>
      </c>
      <c r="AF584" s="45" t="s">
        <v>36</v>
      </c>
      <c r="AG584" s="31">
        <v>2025</v>
      </c>
      <c r="AH584" s="31" t="s">
        <v>194</v>
      </c>
    </row>
    <row r="585" spans="1:34" x14ac:dyDescent="0.25">
      <c r="A585" s="7">
        <v>900</v>
      </c>
      <c r="B585" s="18" t="s">
        <v>813</v>
      </c>
      <c r="C585" s="32" t="s">
        <v>906</v>
      </c>
      <c r="D585" s="21">
        <v>30</v>
      </c>
      <c r="E585" s="33">
        <v>30</v>
      </c>
      <c r="F585" s="13" t="str">
        <f t="array" ref="F585">_xlfn.IFS(E585&lt;1,"0 - 0.9",E585&lt;=2,"1 to 2",E585&lt;=5,"3 to 5",E585&lt;=10,"6 to 10",E585&lt;=20,"11 to 20",E585&lt;=50,"21 to 50",E585&lt;=100,"51 to 100",E585&lt;=200,"101 to 200",E585&gt;200,"Above 200")</f>
        <v>21 to 50</v>
      </c>
      <c r="G585" s="32" t="s">
        <v>814</v>
      </c>
      <c r="H585" s="49" t="s">
        <v>1552</v>
      </c>
    </row>
    <row r="586" spans="1:34" x14ac:dyDescent="0.25">
      <c r="A586" s="7">
        <v>901</v>
      </c>
      <c r="B586" s="18" t="s">
        <v>813</v>
      </c>
      <c r="C586" s="32" t="s">
        <v>906</v>
      </c>
      <c r="D586" s="21">
        <v>30</v>
      </c>
      <c r="E586" s="33">
        <v>30</v>
      </c>
      <c r="F586" s="13" t="str">
        <f t="array" ref="F586">_xlfn.IFS(E586&lt;1,"0 - 0.9",E586&lt;=2,"1 to 2",E586&lt;=5,"3 to 5",E586&lt;=10,"6 to 10",E586&lt;=20,"11 to 20",E586&lt;=50,"21 to 50",E586&lt;=100,"51 to 100",E586&lt;=200,"101 to 200",E586&gt;200,"Above 200")</f>
        <v>21 to 50</v>
      </c>
      <c r="G586" s="32" t="s">
        <v>816</v>
      </c>
      <c r="H586" s="49" t="s">
        <v>1552</v>
      </c>
    </row>
    <row r="587" spans="1:34" x14ac:dyDescent="0.25">
      <c r="A587" s="7">
        <v>902</v>
      </c>
      <c r="B587" s="18" t="s">
        <v>813</v>
      </c>
      <c r="C587" s="32" t="s">
        <v>906</v>
      </c>
      <c r="D587" s="21">
        <v>6</v>
      </c>
      <c r="E587" s="33">
        <v>6</v>
      </c>
      <c r="F587" s="13" t="str">
        <f t="array" ref="F587">_xlfn.IFS(E587&lt;1,"0 - 0.9",E587&lt;=2,"1 to 2",E587&lt;=5,"3 to 5",E587&lt;=10,"6 to 10",E587&lt;=20,"11 to 20",E587&lt;=50,"21 to 50",E587&lt;=100,"51 to 100",E587&lt;=200,"101 to 200",E587&gt;200,"Above 200")</f>
        <v>6 to 10</v>
      </c>
      <c r="G587" s="32" t="s">
        <v>817</v>
      </c>
      <c r="H587" s="49" t="s">
        <v>1552</v>
      </c>
    </row>
    <row r="588" spans="1:34" x14ac:dyDescent="0.25">
      <c r="A588" s="7">
        <v>903</v>
      </c>
      <c r="B588" s="18" t="s">
        <v>813</v>
      </c>
      <c r="C588" s="32" t="s">
        <v>906</v>
      </c>
      <c r="D588" s="21">
        <v>6</v>
      </c>
      <c r="E588" s="33">
        <v>6</v>
      </c>
      <c r="F588" s="13" t="str">
        <f t="array" ref="F588">_xlfn.IFS(E588&lt;1,"0 - 0.9",E588&lt;=2,"1 to 2",E588&lt;=5,"3 to 5",E588&lt;=10,"6 to 10",E588&lt;=20,"11 to 20",E588&lt;=50,"21 to 50",E588&lt;=100,"51 to 100",E588&lt;=200,"101 to 200",E588&gt;200,"Above 200")</f>
        <v>6 to 10</v>
      </c>
      <c r="G588" s="32" t="s">
        <v>820</v>
      </c>
      <c r="H588" s="49" t="s">
        <v>1552</v>
      </c>
    </row>
    <row r="589" spans="1:34" x14ac:dyDescent="0.25">
      <c r="A589" s="7">
        <v>904</v>
      </c>
      <c r="B589" s="18" t="s">
        <v>813</v>
      </c>
      <c r="C589" s="32" t="s">
        <v>906</v>
      </c>
      <c r="D589" s="21">
        <v>6</v>
      </c>
      <c r="E589" s="33">
        <v>6</v>
      </c>
      <c r="F589" s="13" t="str">
        <f t="array" ref="F589">_xlfn.IFS(E589&lt;1,"0 - 0.9",E589&lt;=2,"1 to 2",E589&lt;=5,"3 to 5",E589&lt;=10,"6 to 10",E589&lt;=20,"11 to 20",E589&lt;=50,"21 to 50",E589&lt;=100,"51 to 100",E589&lt;=200,"101 to 200",E589&gt;200,"Above 200")</f>
        <v>6 to 10</v>
      </c>
      <c r="G589" s="32" t="s">
        <v>822</v>
      </c>
      <c r="H589" s="49" t="s">
        <v>1552</v>
      </c>
    </row>
    <row r="590" spans="1:34" x14ac:dyDescent="0.25">
      <c r="A590" s="7">
        <v>905</v>
      </c>
      <c r="B590" s="18" t="s">
        <v>813</v>
      </c>
      <c r="C590" s="32" t="s">
        <v>906</v>
      </c>
      <c r="D590" s="21">
        <v>6</v>
      </c>
      <c r="E590" s="33">
        <v>6</v>
      </c>
      <c r="F590" s="13" t="str">
        <f t="array" ref="F590">_xlfn.IFS(E590&lt;1,"0 - 0.9",E590&lt;=2,"1 to 2",E590&lt;=5,"3 to 5",E590&lt;=10,"6 to 10",E590&lt;=20,"11 to 20",E590&lt;=50,"21 to 50",E590&lt;=100,"51 to 100",E590&lt;=200,"101 to 200",E590&gt;200,"Above 200")</f>
        <v>6 to 10</v>
      </c>
      <c r="G590" s="32" t="s">
        <v>825</v>
      </c>
      <c r="H590" s="49" t="s">
        <v>1552</v>
      </c>
    </row>
    <row r="591" spans="1:34" x14ac:dyDescent="0.25">
      <c r="A591" s="7">
        <v>906</v>
      </c>
      <c r="B591" s="18" t="s">
        <v>813</v>
      </c>
      <c r="C591" s="32" t="s">
        <v>906</v>
      </c>
      <c r="D591" s="21">
        <v>6</v>
      </c>
      <c r="E591" s="33">
        <v>6</v>
      </c>
      <c r="F591" s="13" t="str">
        <f t="array" ref="F591">_xlfn.IFS(E591&lt;1,"0 - 0.9",E591&lt;=2,"1 to 2",E591&lt;=5,"3 to 5",E591&lt;=10,"6 to 10",E591&lt;=20,"11 to 20",E591&lt;=50,"21 to 50",E591&lt;=100,"51 to 100",E591&lt;=200,"101 to 200",E591&gt;200,"Above 200")</f>
        <v>6 to 10</v>
      </c>
      <c r="G591" s="32" t="s">
        <v>827</v>
      </c>
      <c r="H591" s="49" t="s">
        <v>1552</v>
      </c>
    </row>
    <row r="592" spans="1:34" x14ac:dyDescent="0.25">
      <c r="A592" s="7">
        <v>907</v>
      </c>
      <c r="B592" s="18" t="s">
        <v>813</v>
      </c>
      <c r="C592" s="32" t="s">
        <v>906</v>
      </c>
      <c r="D592" s="21">
        <v>6</v>
      </c>
      <c r="E592" s="33">
        <v>6</v>
      </c>
      <c r="F592" s="13" t="str">
        <f t="array" ref="F592">_xlfn.IFS(E592&lt;1,"0 - 0.9",E592&lt;=2,"1 to 2",E592&lt;=5,"3 to 5",E592&lt;=10,"6 to 10",E592&lt;=20,"11 to 20",E592&lt;=50,"21 to 50",E592&lt;=100,"51 to 100",E592&lt;=200,"101 to 200",E592&gt;200,"Above 200")</f>
        <v>6 to 10</v>
      </c>
      <c r="G592" s="32" t="s">
        <v>829</v>
      </c>
      <c r="H592" s="49" t="s">
        <v>1552</v>
      </c>
    </row>
    <row r="593" spans="1:8" x14ac:dyDescent="0.25">
      <c r="A593" s="7">
        <v>908</v>
      </c>
      <c r="B593" s="18" t="s">
        <v>813</v>
      </c>
      <c r="C593" s="32" t="s">
        <v>906</v>
      </c>
      <c r="D593" s="21">
        <v>6</v>
      </c>
      <c r="E593" s="33">
        <v>6</v>
      </c>
      <c r="F593" s="13" t="str">
        <f t="array" ref="F593">_xlfn.IFS(E593&lt;1,"0 - 0.9",E593&lt;=2,"1 to 2",E593&lt;=5,"3 to 5",E593&lt;=10,"6 to 10",E593&lt;=20,"11 to 20",E593&lt;=50,"21 to 50",E593&lt;=100,"51 to 100",E593&lt;=200,"101 to 200",E593&gt;200,"Above 200")</f>
        <v>6 to 10</v>
      </c>
      <c r="G593" s="32" t="s">
        <v>831</v>
      </c>
      <c r="H593" s="49" t="s">
        <v>1552</v>
      </c>
    </row>
    <row r="594" spans="1:8" x14ac:dyDescent="0.25">
      <c r="A594" s="7">
        <v>909</v>
      </c>
      <c r="B594" s="18" t="s">
        <v>813</v>
      </c>
      <c r="C594" s="32" t="s">
        <v>906</v>
      </c>
      <c r="D594" s="21">
        <v>6</v>
      </c>
      <c r="E594" s="33">
        <v>6</v>
      </c>
      <c r="F594" s="13" t="str">
        <f t="array" ref="F594">_xlfn.IFS(E594&lt;1,"0 - 0.9",E594&lt;=2,"1 to 2",E594&lt;=5,"3 to 5",E594&lt;=10,"6 to 10",E594&lt;=20,"11 to 20",E594&lt;=50,"21 to 50",E594&lt;=100,"51 to 100",E594&lt;=200,"101 to 200",E594&gt;200,"Above 200")</f>
        <v>6 to 10</v>
      </c>
      <c r="G594" s="32" t="s">
        <v>833</v>
      </c>
      <c r="H594" s="49" t="s">
        <v>1552</v>
      </c>
    </row>
    <row r="595" spans="1:8" x14ac:dyDescent="0.25">
      <c r="A595" s="7">
        <v>910</v>
      </c>
      <c r="B595" s="18" t="s">
        <v>813</v>
      </c>
      <c r="C595" s="32" t="s">
        <v>906</v>
      </c>
      <c r="D595" s="21">
        <v>3.4</v>
      </c>
      <c r="E595" s="33">
        <v>3.4</v>
      </c>
      <c r="F595" s="13" t="str">
        <f t="array" ref="F595">_xlfn.IFS(E595&lt;1,"0 - 0.9",E595&lt;=2,"1 to 2",E595&lt;=5,"3 to 5",E595&lt;=10,"6 to 10",E595&lt;=20,"11 to 20",E595&lt;=50,"21 to 50",E595&lt;=100,"51 to 100",E595&lt;=200,"101 to 200",E595&gt;200,"Above 200")</f>
        <v>3 to 5</v>
      </c>
      <c r="G595" s="32" t="s">
        <v>835</v>
      </c>
      <c r="H595" s="49" t="s">
        <v>1552</v>
      </c>
    </row>
    <row r="596" spans="1:8" x14ac:dyDescent="0.25">
      <c r="A596" s="7">
        <v>911</v>
      </c>
      <c r="B596" s="18" t="s">
        <v>813</v>
      </c>
      <c r="C596" s="32" t="s">
        <v>906</v>
      </c>
      <c r="D596" s="21">
        <v>3.4</v>
      </c>
      <c r="E596" s="33">
        <v>3.4</v>
      </c>
      <c r="F596" s="13" t="str">
        <f t="array" ref="F596">_xlfn.IFS(E596&lt;1,"0 - 0.9",E596&lt;=2,"1 to 2",E596&lt;=5,"3 to 5",E596&lt;=10,"6 to 10",E596&lt;=20,"11 to 20",E596&lt;=50,"21 to 50",E596&lt;=100,"51 to 100",E596&lt;=200,"101 to 200",E596&gt;200,"Above 200")</f>
        <v>3 to 5</v>
      </c>
      <c r="G596" s="32" t="s">
        <v>837</v>
      </c>
      <c r="H596" s="49" t="s">
        <v>1552</v>
      </c>
    </row>
    <row r="597" spans="1:8" x14ac:dyDescent="0.25">
      <c r="A597" s="7">
        <v>912</v>
      </c>
      <c r="B597" s="18" t="s">
        <v>813</v>
      </c>
      <c r="C597" s="32" t="s">
        <v>906</v>
      </c>
      <c r="D597" s="21">
        <v>3.4</v>
      </c>
      <c r="E597" s="33">
        <v>3.4</v>
      </c>
      <c r="F597" s="13" t="str">
        <f t="array" ref="F597">_xlfn.IFS(E597&lt;1,"0 - 0.9",E597&lt;=2,"1 to 2",E597&lt;=5,"3 to 5",E597&lt;=10,"6 to 10",E597&lt;=20,"11 to 20",E597&lt;=50,"21 to 50",E597&lt;=100,"51 to 100",E597&lt;=200,"101 to 200",E597&gt;200,"Above 200")</f>
        <v>3 to 5</v>
      </c>
      <c r="G597" s="32" t="s">
        <v>839</v>
      </c>
      <c r="H597" s="49" t="s">
        <v>1552</v>
      </c>
    </row>
    <row r="598" spans="1:8" x14ac:dyDescent="0.25">
      <c r="A598" s="7">
        <v>913</v>
      </c>
      <c r="B598" s="18" t="s">
        <v>813</v>
      </c>
      <c r="C598" s="32" t="s">
        <v>906</v>
      </c>
      <c r="D598" s="21">
        <v>3.4</v>
      </c>
      <c r="E598" s="33">
        <v>3.4</v>
      </c>
      <c r="F598" s="13" t="str">
        <f t="array" ref="F598">_xlfn.IFS(E598&lt;1,"0 - 0.9",E598&lt;=2,"1 to 2",E598&lt;=5,"3 to 5",E598&lt;=10,"6 to 10",E598&lt;=20,"11 to 20",E598&lt;=50,"21 to 50",E598&lt;=100,"51 to 100",E598&lt;=200,"101 to 200",E598&gt;200,"Above 200")</f>
        <v>3 to 5</v>
      </c>
      <c r="G598" s="32" t="s">
        <v>841</v>
      </c>
      <c r="H598" s="49" t="s">
        <v>1552</v>
      </c>
    </row>
    <row r="599" spans="1:8" x14ac:dyDescent="0.25">
      <c r="A599" s="7">
        <v>914</v>
      </c>
      <c r="B599" s="18" t="s">
        <v>813</v>
      </c>
      <c r="C599" s="32" t="s">
        <v>906</v>
      </c>
      <c r="D599" s="21">
        <v>6</v>
      </c>
      <c r="E599" s="33">
        <v>6</v>
      </c>
      <c r="F599" s="13" t="str">
        <f t="array" ref="F599">_xlfn.IFS(E599&lt;1,"0 - 0.9",E599&lt;=2,"1 to 2",E599&lt;=5,"3 to 5",E599&lt;=10,"6 to 10",E599&lt;=20,"11 to 20",E599&lt;=50,"21 to 50",E599&lt;=100,"51 to 100",E599&lt;=200,"101 to 200",E599&gt;200,"Above 200")</f>
        <v>6 to 10</v>
      </c>
      <c r="G599" s="32" t="s">
        <v>843</v>
      </c>
      <c r="H599" s="49" t="s">
        <v>1552</v>
      </c>
    </row>
    <row r="600" spans="1:8" x14ac:dyDescent="0.25">
      <c r="A600" s="7">
        <v>915</v>
      </c>
      <c r="B600" s="18" t="s">
        <v>813</v>
      </c>
      <c r="C600" s="32" t="s">
        <v>906</v>
      </c>
      <c r="D600" s="21">
        <v>6</v>
      </c>
      <c r="E600" s="33">
        <v>6</v>
      </c>
      <c r="F600" s="13" t="str">
        <f t="array" ref="F600">_xlfn.IFS(E600&lt;1,"0 - 0.9",E600&lt;=2,"1 to 2",E600&lt;=5,"3 to 5",E600&lt;=10,"6 to 10",E600&lt;=20,"11 to 20",E600&lt;=50,"21 to 50",E600&lt;=100,"51 to 100",E600&lt;=200,"101 to 200",E600&gt;200,"Above 200")</f>
        <v>6 to 10</v>
      </c>
      <c r="G600" s="32" t="s">
        <v>846</v>
      </c>
      <c r="H600" s="49" t="s">
        <v>1552</v>
      </c>
    </row>
    <row r="601" spans="1:8" x14ac:dyDescent="0.25">
      <c r="A601" s="7">
        <v>916</v>
      </c>
      <c r="B601" s="18" t="s">
        <v>813</v>
      </c>
      <c r="C601" s="32" t="s">
        <v>906</v>
      </c>
      <c r="D601" s="21">
        <v>6</v>
      </c>
      <c r="E601" s="33">
        <v>6</v>
      </c>
      <c r="F601" s="13" t="str">
        <f t="array" ref="F601">_xlfn.IFS(E601&lt;1,"0 - 0.9",E601&lt;=2,"1 to 2",E601&lt;=5,"3 to 5",E601&lt;=10,"6 to 10",E601&lt;=20,"11 to 20",E601&lt;=50,"21 to 50",E601&lt;=100,"51 to 100",E601&lt;=200,"101 to 200",E601&gt;200,"Above 200")</f>
        <v>6 to 10</v>
      </c>
      <c r="G601" s="32" t="s">
        <v>848</v>
      </c>
      <c r="H601" s="49" t="s">
        <v>1552</v>
      </c>
    </row>
    <row r="602" spans="1:8" x14ac:dyDescent="0.25">
      <c r="A602" s="7">
        <v>917</v>
      </c>
      <c r="B602" s="18" t="s">
        <v>813</v>
      </c>
      <c r="C602" s="32" t="s">
        <v>906</v>
      </c>
      <c r="D602" s="21">
        <v>6</v>
      </c>
      <c r="E602" s="33">
        <v>6</v>
      </c>
      <c r="F602" s="13" t="str">
        <f t="array" ref="F602">_xlfn.IFS(E602&lt;1,"0 - 0.9",E602&lt;=2,"1 to 2",E602&lt;=5,"3 to 5",E602&lt;=10,"6 to 10",E602&lt;=20,"11 to 20",E602&lt;=50,"21 to 50",E602&lt;=100,"51 to 100",E602&lt;=200,"101 to 200",E602&gt;200,"Above 200")</f>
        <v>6 to 10</v>
      </c>
      <c r="G602" s="32" t="s">
        <v>850</v>
      </c>
      <c r="H602" s="49" t="s">
        <v>1552</v>
      </c>
    </row>
    <row r="603" spans="1:8" x14ac:dyDescent="0.25">
      <c r="A603" s="7">
        <v>918</v>
      </c>
      <c r="B603" s="18" t="s">
        <v>813</v>
      </c>
      <c r="C603" s="32" t="s">
        <v>906</v>
      </c>
      <c r="D603" s="13">
        <v>1.41</v>
      </c>
      <c r="E603" s="34">
        <v>1.41</v>
      </c>
      <c r="F603" s="13" t="str">
        <f t="array" ref="F603">_xlfn.IFS(E603&lt;1,"0 - 0.9",E603&lt;=2,"1 to 2",E603&lt;=5,"3 to 5",E603&lt;=10,"6 to 10",E603&lt;=20,"11 to 20",E603&lt;=50,"21 to 50",E603&lt;=100,"51 to 100",E603&lt;=200,"101 to 200",E603&gt;200,"Above 200")</f>
        <v>1 to 2</v>
      </c>
      <c r="G603" s="13" t="s">
        <v>852</v>
      </c>
      <c r="H603" s="49" t="s">
        <v>1552</v>
      </c>
    </row>
    <row r="604" spans="1:8" x14ac:dyDescent="0.25">
      <c r="A604" s="7">
        <v>919</v>
      </c>
      <c r="B604" s="18" t="s">
        <v>813</v>
      </c>
      <c r="C604" s="32" t="s">
        <v>906</v>
      </c>
      <c r="D604" s="13">
        <v>1.41</v>
      </c>
      <c r="E604" s="34">
        <v>1.41</v>
      </c>
      <c r="F604" s="13" t="str">
        <f t="array" ref="F604">_xlfn.IFS(E604&lt;1,"0 - 0.9",E604&lt;=2,"1 to 2",E604&lt;=5,"3 to 5",E604&lt;=10,"6 to 10",E604&lt;=20,"11 to 20",E604&lt;=50,"21 to 50",E604&lt;=100,"51 to 100",E604&lt;=200,"101 to 200",E604&gt;200,"Above 200")</f>
        <v>1 to 2</v>
      </c>
      <c r="G604" s="13" t="s">
        <v>855</v>
      </c>
      <c r="H604" s="49" t="s">
        <v>1552</v>
      </c>
    </row>
    <row r="605" spans="1:8" x14ac:dyDescent="0.25">
      <c r="A605" s="7">
        <v>920</v>
      </c>
      <c r="B605" s="18" t="s">
        <v>813</v>
      </c>
      <c r="C605" s="32" t="s">
        <v>906</v>
      </c>
      <c r="D605" s="21">
        <v>1.3</v>
      </c>
      <c r="E605" s="33">
        <v>1.3</v>
      </c>
      <c r="F605" s="13" t="str">
        <f t="array" ref="F605">_xlfn.IFS(E605&lt;1,"0 - 0.9",E605&lt;=2,"1 to 2",E605&lt;=5,"3 to 5",E605&lt;=10,"6 to 10",E605&lt;=20,"11 to 20",E605&lt;=50,"21 to 50",E605&lt;=100,"51 to 100",E605&lt;=200,"101 to 200",E605&gt;200,"Above 200")</f>
        <v>1 to 2</v>
      </c>
      <c r="G605" s="32" t="s">
        <v>857</v>
      </c>
      <c r="H605" s="49" t="s">
        <v>1552</v>
      </c>
    </row>
    <row r="606" spans="1:8" x14ac:dyDescent="0.25">
      <c r="A606" s="7">
        <v>921</v>
      </c>
      <c r="B606" s="18" t="s">
        <v>813</v>
      </c>
      <c r="C606" s="32" t="s">
        <v>906</v>
      </c>
      <c r="D606" s="21">
        <v>1.3</v>
      </c>
      <c r="E606" s="33">
        <v>1.3</v>
      </c>
      <c r="F606" s="13" t="str">
        <f t="array" ref="F606">_xlfn.IFS(E606&lt;1,"0 - 0.9",E606&lt;=2,"1 to 2",E606&lt;=5,"3 to 5",E606&lt;=10,"6 to 10",E606&lt;=20,"11 to 20",E606&lt;=50,"21 to 50",E606&lt;=100,"51 to 100",E606&lt;=200,"101 to 200",E606&gt;200,"Above 200")</f>
        <v>1 to 2</v>
      </c>
      <c r="G606" s="32" t="s">
        <v>860</v>
      </c>
      <c r="H606" s="49" t="s">
        <v>1552</v>
      </c>
    </row>
    <row r="607" spans="1:8" x14ac:dyDescent="0.25">
      <c r="A607" s="7">
        <v>922</v>
      </c>
      <c r="B607" s="18" t="s">
        <v>813</v>
      </c>
      <c r="C607" s="32" t="s">
        <v>906</v>
      </c>
      <c r="D607" s="21">
        <v>2</v>
      </c>
      <c r="E607" s="33">
        <v>2</v>
      </c>
      <c r="F607" s="13" t="str">
        <f t="array" ref="F607">_xlfn.IFS(E607&lt;1,"0 - 0.9",E607&lt;=2,"1 to 2",E607&lt;=5,"3 to 5",E607&lt;=10,"6 to 10",E607&lt;=20,"11 to 20",E607&lt;=50,"21 to 50",E607&lt;=100,"51 to 100",E607&lt;=200,"101 to 200",E607&gt;200,"Above 200")</f>
        <v>1 to 2</v>
      </c>
      <c r="G607" s="32" t="s">
        <v>862</v>
      </c>
      <c r="H607" s="49" t="s">
        <v>1552</v>
      </c>
    </row>
    <row r="608" spans="1:8" x14ac:dyDescent="0.25">
      <c r="A608" s="7">
        <v>923</v>
      </c>
      <c r="B608" s="18" t="s">
        <v>813</v>
      </c>
      <c r="C608" s="32" t="s">
        <v>906</v>
      </c>
      <c r="D608" s="21">
        <v>2</v>
      </c>
      <c r="E608" s="33">
        <v>2</v>
      </c>
      <c r="F608" s="13" t="str">
        <f t="array" ref="F608">_xlfn.IFS(E608&lt;1,"0 - 0.9",E608&lt;=2,"1 to 2",E608&lt;=5,"3 to 5",E608&lt;=10,"6 to 10",E608&lt;=20,"11 to 20",E608&lt;=50,"21 to 50",E608&lt;=100,"51 to 100",E608&lt;=200,"101 to 200",E608&gt;200,"Above 200")</f>
        <v>1 to 2</v>
      </c>
      <c r="G608" s="32" t="s">
        <v>864</v>
      </c>
      <c r="H608" s="49" t="s">
        <v>1552</v>
      </c>
    </row>
    <row r="609" spans="1:8" x14ac:dyDescent="0.25">
      <c r="A609" s="7">
        <v>924</v>
      </c>
      <c r="B609" s="18" t="s">
        <v>813</v>
      </c>
      <c r="C609" s="32" t="s">
        <v>906</v>
      </c>
      <c r="D609" s="21">
        <v>2</v>
      </c>
      <c r="E609" s="33">
        <v>2</v>
      </c>
      <c r="F609" s="13" t="str">
        <f t="array" ref="F609">_xlfn.IFS(E609&lt;1,"0 - 0.9",E609&lt;=2,"1 to 2",E609&lt;=5,"3 to 5",E609&lt;=10,"6 to 10",E609&lt;=20,"11 to 20",E609&lt;=50,"21 to 50",E609&lt;=100,"51 to 100",E609&lt;=200,"101 to 200",E609&gt;200,"Above 200")</f>
        <v>1 to 2</v>
      </c>
      <c r="G609" s="32" t="s">
        <v>866</v>
      </c>
      <c r="H609" s="49" t="s">
        <v>1552</v>
      </c>
    </row>
    <row r="610" spans="1:8" x14ac:dyDescent="0.25">
      <c r="A610" s="7">
        <v>925</v>
      </c>
      <c r="B610" s="18" t="s">
        <v>813</v>
      </c>
      <c r="C610" s="32" t="s">
        <v>906</v>
      </c>
      <c r="D610" s="21">
        <v>2</v>
      </c>
      <c r="E610" s="33">
        <v>2</v>
      </c>
      <c r="F610" s="13" t="str">
        <f t="array" ref="F610">_xlfn.IFS(E610&lt;1,"0 - 0.9",E610&lt;=2,"1 to 2",E610&lt;=5,"3 to 5",E610&lt;=10,"6 to 10",E610&lt;=20,"11 to 20",E610&lt;=50,"21 to 50",E610&lt;=100,"51 to 100",E610&lt;=200,"101 to 200",E610&gt;200,"Above 200")</f>
        <v>1 to 2</v>
      </c>
      <c r="G610" s="32" t="s">
        <v>868</v>
      </c>
      <c r="H610" s="49" t="s">
        <v>1552</v>
      </c>
    </row>
    <row r="611" spans="1:8" x14ac:dyDescent="0.25">
      <c r="A611" s="7">
        <v>926</v>
      </c>
      <c r="B611" s="18" t="s">
        <v>813</v>
      </c>
      <c r="C611" s="32" t="s">
        <v>906</v>
      </c>
      <c r="D611" s="21">
        <v>2</v>
      </c>
      <c r="E611" s="33">
        <v>2</v>
      </c>
      <c r="F611" s="13" t="str">
        <f t="array" ref="F611">_xlfn.IFS(E611&lt;1,"0 - 0.9",E611&lt;=2,"1 to 2",E611&lt;=5,"3 to 5",E611&lt;=10,"6 to 10",E611&lt;=20,"11 to 20",E611&lt;=50,"21 to 50",E611&lt;=100,"51 to 100",E611&lt;=200,"101 to 200",E611&gt;200,"Above 200")</f>
        <v>1 to 2</v>
      </c>
      <c r="G611" s="32" t="s">
        <v>870</v>
      </c>
      <c r="H611" s="49" t="s">
        <v>1552</v>
      </c>
    </row>
    <row r="612" spans="1:8" x14ac:dyDescent="0.25">
      <c r="A612" s="7">
        <v>927</v>
      </c>
      <c r="B612" s="18" t="s">
        <v>813</v>
      </c>
      <c r="C612" s="32" t="s">
        <v>906</v>
      </c>
      <c r="D612" s="21">
        <v>2</v>
      </c>
      <c r="E612" s="33">
        <v>2</v>
      </c>
      <c r="F612" s="13" t="str">
        <f t="array" ref="F612">_xlfn.IFS(E612&lt;1,"0 - 0.9",E612&lt;=2,"1 to 2",E612&lt;=5,"3 to 5",E612&lt;=10,"6 to 10",E612&lt;=20,"11 to 20",E612&lt;=50,"21 to 50",E612&lt;=100,"51 to 100",E612&lt;=200,"101 to 200",E612&gt;200,"Above 200")</f>
        <v>1 to 2</v>
      </c>
      <c r="G612" s="32" t="s">
        <v>872</v>
      </c>
      <c r="H612" s="49" t="s">
        <v>1552</v>
      </c>
    </row>
    <row r="613" spans="1:8" x14ac:dyDescent="0.25">
      <c r="A613" s="7">
        <v>928</v>
      </c>
      <c r="B613" s="18" t="s">
        <v>813</v>
      </c>
      <c r="C613" s="32" t="s">
        <v>906</v>
      </c>
      <c r="D613" s="21">
        <v>2</v>
      </c>
      <c r="E613" s="33">
        <v>2</v>
      </c>
      <c r="F613" s="13" t="str">
        <f t="array" ref="F613">_xlfn.IFS(E613&lt;1,"0 - 0.9",E613&lt;=2,"1 to 2",E613&lt;=5,"3 to 5",E613&lt;=10,"6 to 10",E613&lt;=20,"11 to 20",E613&lt;=50,"21 to 50",E613&lt;=100,"51 to 100",E613&lt;=200,"101 to 200",E613&gt;200,"Above 200")</f>
        <v>1 to 2</v>
      </c>
      <c r="G613" s="32" t="s">
        <v>874</v>
      </c>
      <c r="H613" s="49" t="s">
        <v>1552</v>
      </c>
    </row>
    <row r="614" spans="1:8" x14ac:dyDescent="0.25">
      <c r="A614" s="7">
        <v>929</v>
      </c>
      <c r="B614" s="18" t="s">
        <v>813</v>
      </c>
      <c r="C614" s="32" t="s">
        <v>906</v>
      </c>
      <c r="D614" s="21">
        <v>2</v>
      </c>
      <c r="E614" s="33">
        <v>2</v>
      </c>
      <c r="F614" s="13" t="str">
        <f t="array" ref="F614">_xlfn.IFS(E614&lt;1,"0 - 0.9",E614&lt;=2,"1 to 2",E614&lt;=5,"3 to 5",E614&lt;=10,"6 to 10",E614&lt;=20,"11 to 20",E614&lt;=50,"21 to 50",E614&lt;=100,"51 to 100",E614&lt;=200,"101 to 200",E614&gt;200,"Above 200")</f>
        <v>1 to 2</v>
      </c>
      <c r="G614" s="32" t="s">
        <v>876</v>
      </c>
      <c r="H614" s="49" t="s">
        <v>1552</v>
      </c>
    </row>
    <row r="615" spans="1:8" x14ac:dyDescent="0.25">
      <c r="A615" s="7">
        <v>930</v>
      </c>
      <c r="B615" s="18" t="s">
        <v>813</v>
      </c>
      <c r="C615" s="32" t="s">
        <v>906</v>
      </c>
      <c r="D615" s="21">
        <v>2</v>
      </c>
      <c r="E615" s="33">
        <v>2</v>
      </c>
      <c r="F615" s="13" t="str">
        <f t="array" ref="F615">_xlfn.IFS(E615&lt;1,"0 - 0.9",E615&lt;=2,"1 to 2",E615&lt;=5,"3 to 5",E615&lt;=10,"6 to 10",E615&lt;=20,"11 to 20",E615&lt;=50,"21 to 50",E615&lt;=100,"51 to 100",E615&lt;=200,"101 to 200",E615&gt;200,"Above 200")</f>
        <v>1 to 2</v>
      </c>
      <c r="G615" s="32" t="s">
        <v>878</v>
      </c>
      <c r="H615" s="49" t="s">
        <v>1552</v>
      </c>
    </row>
    <row r="616" spans="1:8" x14ac:dyDescent="0.25">
      <c r="A616" s="7">
        <v>931</v>
      </c>
      <c r="B616" s="18" t="s">
        <v>813</v>
      </c>
      <c r="C616" s="32" t="s">
        <v>906</v>
      </c>
      <c r="D616" s="21">
        <v>2</v>
      </c>
      <c r="E616" s="33">
        <v>2</v>
      </c>
      <c r="F616" s="13" t="str">
        <f t="array" ref="F616">_xlfn.IFS(E616&lt;1,"0 - 0.9",E616&lt;=2,"1 to 2",E616&lt;=5,"3 to 5",E616&lt;=10,"6 to 10",E616&lt;=20,"11 to 20",E616&lt;=50,"21 to 50",E616&lt;=100,"51 to 100",E616&lt;=200,"101 to 200",E616&gt;200,"Above 200")</f>
        <v>1 to 2</v>
      </c>
      <c r="G616" s="32" t="s">
        <v>880</v>
      </c>
      <c r="H616" s="49" t="s">
        <v>1552</v>
      </c>
    </row>
    <row r="617" spans="1:8" x14ac:dyDescent="0.25">
      <c r="A617" s="7">
        <v>932</v>
      </c>
      <c r="B617" s="18" t="s">
        <v>813</v>
      </c>
      <c r="C617" s="32" t="s">
        <v>906</v>
      </c>
      <c r="D617" s="21">
        <v>2</v>
      </c>
      <c r="E617" s="33">
        <v>2</v>
      </c>
      <c r="F617" s="13" t="str">
        <f t="array" ref="F617">_xlfn.IFS(E617&lt;1,"0 - 0.9",E617&lt;=2,"1 to 2",E617&lt;=5,"3 to 5",E617&lt;=10,"6 to 10",E617&lt;=20,"11 to 20",E617&lt;=50,"21 to 50",E617&lt;=100,"51 to 100",E617&lt;=200,"101 to 200",E617&gt;200,"Above 200")</f>
        <v>1 to 2</v>
      </c>
      <c r="G617" s="32" t="s">
        <v>882</v>
      </c>
      <c r="H617" s="49" t="s">
        <v>1552</v>
      </c>
    </row>
    <row r="618" spans="1:8" x14ac:dyDescent="0.25">
      <c r="A618" s="7">
        <v>933</v>
      </c>
      <c r="B618" s="18" t="s">
        <v>813</v>
      </c>
      <c r="C618" s="32" t="s">
        <v>906</v>
      </c>
      <c r="D618" s="21">
        <v>2</v>
      </c>
      <c r="E618" s="33">
        <v>2</v>
      </c>
      <c r="F618" s="13" t="str">
        <f t="array" ref="F618">_xlfn.IFS(E618&lt;1,"0 - 0.9",E618&lt;=2,"1 to 2",E618&lt;=5,"3 to 5",E618&lt;=10,"6 to 10",E618&lt;=20,"11 to 20",E618&lt;=50,"21 to 50",E618&lt;=100,"51 to 100",E618&lt;=200,"101 to 200",E618&gt;200,"Above 200")</f>
        <v>1 to 2</v>
      </c>
      <c r="G618" s="32" t="s">
        <v>884</v>
      </c>
      <c r="H618" s="49" t="s">
        <v>1552</v>
      </c>
    </row>
    <row r="619" spans="1:8" x14ac:dyDescent="0.25">
      <c r="A619" s="7">
        <v>934</v>
      </c>
      <c r="B619" s="18" t="s">
        <v>813</v>
      </c>
      <c r="C619" s="32" t="s">
        <v>906</v>
      </c>
      <c r="D619" s="21">
        <v>2</v>
      </c>
      <c r="E619" s="33">
        <v>2</v>
      </c>
      <c r="F619" s="13" t="str">
        <f t="array" ref="F619">_xlfn.IFS(E619&lt;1,"0 - 0.9",E619&lt;=2,"1 to 2",E619&lt;=5,"3 to 5",E619&lt;=10,"6 to 10",E619&lt;=20,"11 to 20",E619&lt;=50,"21 to 50",E619&lt;=100,"51 to 100",E619&lt;=200,"101 to 200",E619&gt;200,"Above 200")</f>
        <v>1 to 2</v>
      </c>
      <c r="G619" s="32" t="s">
        <v>886</v>
      </c>
      <c r="H619" s="49" t="s">
        <v>1552</v>
      </c>
    </row>
    <row r="620" spans="1:8" x14ac:dyDescent="0.25">
      <c r="A620" s="7">
        <v>935</v>
      </c>
      <c r="B620" s="18" t="s">
        <v>813</v>
      </c>
      <c r="C620" s="32" t="s">
        <v>906</v>
      </c>
      <c r="D620" s="21">
        <v>2</v>
      </c>
      <c r="E620" s="33">
        <v>2</v>
      </c>
      <c r="F620" s="13" t="str">
        <f t="array" ref="F620">_xlfn.IFS(E620&lt;1,"0 - 0.9",E620&lt;=2,"1 to 2",E620&lt;=5,"3 to 5",E620&lt;=10,"6 to 10",E620&lt;=20,"11 to 20",E620&lt;=50,"21 to 50",E620&lt;=100,"51 to 100",E620&lt;=200,"101 to 200",E620&gt;200,"Above 200")</f>
        <v>1 to 2</v>
      </c>
      <c r="G620" s="32" t="s">
        <v>888</v>
      </c>
      <c r="H620" s="49" t="s">
        <v>1552</v>
      </c>
    </row>
    <row r="621" spans="1:8" x14ac:dyDescent="0.25">
      <c r="A621" s="7">
        <v>936</v>
      </c>
      <c r="B621" s="18" t="s">
        <v>813</v>
      </c>
      <c r="C621" s="32" t="s">
        <v>906</v>
      </c>
      <c r="D621" s="21">
        <v>2</v>
      </c>
      <c r="E621" s="33">
        <v>2</v>
      </c>
      <c r="F621" s="13" t="str">
        <f t="array" ref="F621">_xlfn.IFS(E621&lt;1,"0 - 0.9",E621&lt;=2,"1 to 2",E621&lt;=5,"3 to 5",E621&lt;=10,"6 to 10",E621&lt;=20,"11 to 20",E621&lt;=50,"21 to 50",E621&lt;=100,"51 to 100",E621&lt;=200,"101 to 200",E621&gt;200,"Above 200")</f>
        <v>1 to 2</v>
      </c>
      <c r="G621" s="32" t="s">
        <v>890</v>
      </c>
      <c r="H621" s="49" t="s">
        <v>1552</v>
      </c>
    </row>
    <row r="622" spans="1:8" x14ac:dyDescent="0.25">
      <c r="A622" s="7">
        <v>937</v>
      </c>
      <c r="B622" s="18" t="s">
        <v>813</v>
      </c>
      <c r="C622" s="32" t="s">
        <v>906</v>
      </c>
      <c r="D622" s="21">
        <v>2</v>
      </c>
      <c r="E622" s="33">
        <v>2</v>
      </c>
      <c r="F622" s="13" t="str">
        <f t="array" ref="F622">_xlfn.IFS(E622&lt;1,"0 - 0.9",E622&lt;=2,"1 to 2",E622&lt;=5,"3 to 5",E622&lt;=10,"6 to 10",E622&lt;=20,"11 to 20",E622&lt;=50,"21 to 50",E622&lt;=100,"51 to 100",E622&lt;=200,"101 to 200",E622&gt;200,"Above 200")</f>
        <v>1 to 2</v>
      </c>
      <c r="G622" s="32" t="s">
        <v>892</v>
      </c>
      <c r="H622" s="49" t="s">
        <v>1552</v>
      </c>
    </row>
    <row r="623" spans="1:8" x14ac:dyDescent="0.25">
      <c r="A623" s="7">
        <v>938</v>
      </c>
      <c r="B623" s="18" t="s">
        <v>813</v>
      </c>
      <c r="C623" s="32" t="s">
        <v>906</v>
      </c>
      <c r="D623" s="21">
        <v>2</v>
      </c>
      <c r="E623" s="33">
        <v>2</v>
      </c>
      <c r="F623" s="13" t="str">
        <f t="array" ref="F623">_xlfn.IFS(E623&lt;1,"0 - 0.9",E623&lt;=2,"1 to 2",E623&lt;=5,"3 to 5",E623&lt;=10,"6 to 10",E623&lt;=20,"11 to 20",E623&lt;=50,"21 to 50",E623&lt;=100,"51 to 100",E623&lt;=200,"101 to 200",E623&gt;200,"Above 200")</f>
        <v>1 to 2</v>
      </c>
      <c r="G623" s="32" t="s">
        <v>894</v>
      </c>
      <c r="H623" s="49" t="s">
        <v>1552</v>
      </c>
    </row>
    <row r="624" spans="1:8" x14ac:dyDescent="0.25">
      <c r="A624" s="7">
        <v>939</v>
      </c>
      <c r="B624" s="18" t="s">
        <v>813</v>
      </c>
      <c r="C624" s="32" t="s">
        <v>906</v>
      </c>
      <c r="D624" s="21">
        <v>2</v>
      </c>
      <c r="E624" s="33">
        <v>2</v>
      </c>
      <c r="F624" s="13" t="str">
        <f t="array" ref="F624">_xlfn.IFS(E624&lt;1,"0 - 0.9",E624&lt;=2,"1 to 2",E624&lt;=5,"3 to 5",E624&lt;=10,"6 to 10",E624&lt;=20,"11 to 20",E624&lt;=50,"21 to 50",E624&lt;=100,"51 to 100",E624&lt;=200,"101 to 200",E624&gt;200,"Above 200")</f>
        <v>1 to 2</v>
      </c>
      <c r="G624" s="32" t="s">
        <v>896</v>
      </c>
      <c r="H624" s="49" t="s">
        <v>1552</v>
      </c>
    </row>
    <row r="625" spans="1:34" x14ac:dyDescent="0.25">
      <c r="A625" s="7">
        <v>940</v>
      </c>
      <c r="B625" s="18" t="s">
        <v>813</v>
      </c>
      <c r="C625" s="18" t="s">
        <v>906</v>
      </c>
      <c r="D625" s="18">
        <v>3.9</v>
      </c>
      <c r="E625" s="35">
        <v>3.9</v>
      </c>
      <c r="F625" s="13" t="str">
        <f t="array" ref="F625">_xlfn.IFS(E625&lt;1,"0 - 0.9",E625&lt;=2,"1 to 2",E625&lt;=5,"3 to 5",E625&lt;=10,"6 to 10",E625&lt;=20,"11 to 20",E625&lt;=50,"21 to 50",E625&lt;=100,"51 to 100",E625&lt;=200,"101 to 200",E625&gt;200,"Above 200")</f>
        <v>3 to 5</v>
      </c>
      <c r="G625" s="18" t="s">
        <v>898</v>
      </c>
      <c r="H625" s="49" t="s">
        <v>1552</v>
      </c>
    </row>
    <row r="626" spans="1:34" x14ac:dyDescent="0.25">
      <c r="A626" s="7">
        <v>942</v>
      </c>
      <c r="B626" s="18" t="s">
        <v>813</v>
      </c>
      <c r="C626" s="18" t="s">
        <v>906</v>
      </c>
      <c r="D626" s="18">
        <v>2</v>
      </c>
      <c r="E626" s="35">
        <v>2</v>
      </c>
      <c r="F626" s="13" t="str">
        <f t="array" ref="F626">_xlfn.IFS(E626&lt;1,"0 - 0.9",E626&lt;=2,"1 to 2",E626&lt;=5,"3 to 5",E626&lt;=10,"6 to 10",E626&lt;=20,"11 to 20",E626&lt;=50,"21 to 50",E626&lt;=100,"51 to 100",E626&lt;=200,"101 to 200",E626&gt;200,"Above 200")</f>
        <v>1 to 2</v>
      </c>
      <c r="G626" s="18" t="s">
        <v>901</v>
      </c>
      <c r="H626" s="49" t="s">
        <v>1552</v>
      </c>
    </row>
    <row r="627" spans="1:34" x14ac:dyDescent="0.25">
      <c r="A627" s="7">
        <v>943</v>
      </c>
      <c r="B627" s="18" t="s">
        <v>813</v>
      </c>
      <c r="C627" s="18" t="s">
        <v>906</v>
      </c>
      <c r="D627" s="18">
        <v>2</v>
      </c>
      <c r="E627" s="35">
        <v>2</v>
      </c>
      <c r="F627" s="13" t="str">
        <f t="array" ref="F627">_xlfn.IFS(E627&lt;1,"0 - 0.9",E627&lt;=2,"1 to 2",E627&lt;=5,"3 to 5",E627&lt;=10,"6 to 10",E627&lt;=20,"11 to 20",E627&lt;=50,"21 to 50",E627&lt;=100,"51 to 100",E627&lt;=200,"101 to 200",E627&gt;200,"Above 200")</f>
        <v>1 to 2</v>
      </c>
      <c r="G627" s="18" t="s">
        <v>903</v>
      </c>
      <c r="H627" s="49" t="s">
        <v>1552</v>
      </c>
    </row>
    <row r="628" spans="1:34" x14ac:dyDescent="0.25">
      <c r="A628" s="7">
        <v>944</v>
      </c>
      <c r="B628" s="18" t="s">
        <v>813</v>
      </c>
      <c r="C628" s="18" t="s">
        <v>906</v>
      </c>
      <c r="D628" s="18">
        <v>1.41</v>
      </c>
      <c r="E628" s="35">
        <v>1.41</v>
      </c>
      <c r="F628" s="13" t="str">
        <f t="array" ref="F628">_xlfn.IFS(E628&lt;1,"0 - 0.9",E628&lt;=2,"1 to 2",E628&lt;=5,"3 to 5",E628&lt;=10,"6 to 10",E628&lt;=20,"11 to 20",E628&lt;=50,"21 to 50",E628&lt;=100,"51 to 100",E628&lt;=200,"101 to 200",E628&gt;200,"Above 200")</f>
        <v>1 to 2</v>
      </c>
      <c r="G628" s="18" t="s">
        <v>904</v>
      </c>
      <c r="H628" s="49" t="s">
        <v>1552</v>
      </c>
    </row>
    <row r="629" spans="1:34" x14ac:dyDescent="0.25">
      <c r="A629" s="7">
        <v>1091</v>
      </c>
      <c r="B629" s="18" t="s">
        <v>907</v>
      </c>
      <c r="C629" s="18" t="s">
        <v>908</v>
      </c>
      <c r="D629" s="18">
        <v>1.5</v>
      </c>
      <c r="E629" s="35">
        <v>1.5</v>
      </c>
      <c r="F629" s="13" t="str">
        <f t="array" ref="F629">_xlfn.IFS(E629&lt;1,"0 - 0.9",E629&lt;=2,"1 to 2",E629&lt;=5,"3 to 5",E629&lt;=10,"6 to 10",E629&lt;=20,"11 to 20",E629&lt;=50,"21 to 50",E629&lt;=100,"51 to 100",E629&lt;=200,"101 to 200",E629&gt;200,"Above 200")</f>
        <v>1 to 2</v>
      </c>
      <c r="G629" s="13" t="s">
        <v>909</v>
      </c>
      <c r="H629" s="49" t="s">
        <v>1552</v>
      </c>
    </row>
    <row r="630" spans="1:34" x14ac:dyDescent="0.25">
      <c r="A630" s="7">
        <v>327</v>
      </c>
      <c r="B630" s="11" t="s">
        <v>910</v>
      </c>
      <c r="C630" s="11" t="s">
        <v>911</v>
      </c>
      <c r="D630" s="11" t="s">
        <v>639</v>
      </c>
      <c r="E630" s="29">
        <v>20</v>
      </c>
      <c r="F630" s="11" t="str">
        <f t="array" ref="F630">_xlfn.IFS(E630&lt;1,"0 - 0.9",E630&lt;=2,"1 to 2",E630&lt;=5,"3 to 5",E630&lt;=10,"6 to 10",E630&lt;=20,"11 to 20",E630&lt;=50,"21 to 50",E630&lt;=100,"51 to 100",E630&lt;=200,"101 to 200",E630&gt;200,"Above 200")</f>
        <v>11 to 20</v>
      </c>
      <c r="G630" s="11" t="s">
        <v>912</v>
      </c>
      <c r="H630" s="49" t="s">
        <v>1552</v>
      </c>
      <c r="I630" s="45" t="s">
        <v>36</v>
      </c>
      <c r="J630" s="45" t="s">
        <v>36</v>
      </c>
      <c r="K630" s="30" t="s">
        <v>913</v>
      </c>
      <c r="L630" s="31">
        <v>71</v>
      </c>
      <c r="M630" s="31">
        <v>15</v>
      </c>
      <c r="N630" s="31">
        <v>0.02</v>
      </c>
      <c r="O630" s="31">
        <v>1E-3</v>
      </c>
      <c r="P630" s="31">
        <v>657</v>
      </c>
      <c r="Q630" s="31" t="s">
        <v>61</v>
      </c>
      <c r="R630" s="31">
        <v>39.9</v>
      </c>
      <c r="S630" s="31">
        <v>160</v>
      </c>
      <c r="T630" s="31">
        <v>0.82699999999999996</v>
      </c>
      <c r="U630" s="31">
        <v>2</v>
      </c>
      <c r="V630" s="31">
        <v>2</v>
      </c>
      <c r="W630" s="31">
        <v>3</v>
      </c>
      <c r="X630" s="31">
        <v>6</v>
      </c>
      <c r="Y630" s="31" t="s">
        <v>41</v>
      </c>
      <c r="Z630" s="31">
        <v>55</v>
      </c>
      <c r="AA630" s="31">
        <v>1223</v>
      </c>
      <c r="AB630" s="31">
        <v>5</v>
      </c>
      <c r="AC630" s="31">
        <v>45215</v>
      </c>
      <c r="AD630" s="31">
        <v>28397</v>
      </c>
      <c r="AE630" s="45" t="s">
        <v>36</v>
      </c>
      <c r="AF630" s="45" t="s">
        <v>36</v>
      </c>
      <c r="AG630" s="31">
        <v>2025</v>
      </c>
      <c r="AH630" s="31" t="s">
        <v>62</v>
      </c>
    </row>
    <row r="631" spans="1:34" x14ac:dyDescent="0.25">
      <c r="A631" s="7">
        <v>328</v>
      </c>
      <c r="B631" s="11" t="s">
        <v>910</v>
      </c>
      <c r="C631" s="11" t="s">
        <v>914</v>
      </c>
      <c r="D631" s="11" t="s">
        <v>639</v>
      </c>
      <c r="E631" s="29">
        <v>20</v>
      </c>
      <c r="F631" s="11" t="str">
        <f t="array" ref="F631">_xlfn.IFS(E631&lt;1,"0 - 0.9",E631&lt;=2,"1 to 2",E631&lt;=5,"3 to 5",E631&lt;=10,"6 to 10",E631&lt;=20,"11 to 20",E631&lt;=50,"21 to 50",E631&lt;=100,"51 to 100",E631&lt;=200,"101 to 200",E631&gt;200,"Above 200")</f>
        <v>11 to 20</v>
      </c>
      <c r="G631" s="11" t="s">
        <v>915</v>
      </c>
      <c r="H631" s="49" t="s">
        <v>1552</v>
      </c>
      <c r="I631" s="45" t="s">
        <v>36</v>
      </c>
      <c r="J631" s="45" t="s">
        <v>36</v>
      </c>
      <c r="K631" s="30" t="s">
        <v>913</v>
      </c>
      <c r="L631" s="31">
        <v>54</v>
      </c>
      <c r="M631" s="31">
        <v>25</v>
      </c>
      <c r="N631" s="31">
        <v>0.02</v>
      </c>
      <c r="O631" s="31">
        <v>1E-3</v>
      </c>
      <c r="P631" s="31">
        <v>1233</v>
      </c>
      <c r="Q631" s="31" t="s">
        <v>61</v>
      </c>
      <c r="R631" s="31">
        <v>36.200000000000003</v>
      </c>
      <c r="S631" s="31">
        <v>158</v>
      </c>
      <c r="T631" s="31">
        <v>0.82699999999999996</v>
      </c>
      <c r="U631" s="31">
        <v>2</v>
      </c>
      <c r="V631" s="31">
        <v>2</v>
      </c>
      <c r="W631" s="31">
        <v>3</v>
      </c>
      <c r="X631" s="31">
        <v>10</v>
      </c>
      <c r="Y631" s="31" t="s">
        <v>41</v>
      </c>
      <c r="Z631" s="31">
        <v>59</v>
      </c>
      <c r="AA631" s="31">
        <v>1558</v>
      </c>
      <c r="AB631" s="31">
        <v>8</v>
      </c>
      <c r="AC631" s="31">
        <v>47233</v>
      </c>
      <c r="AD631" s="31">
        <v>28941</v>
      </c>
      <c r="AE631" s="45" t="s">
        <v>36</v>
      </c>
      <c r="AF631" s="45" t="s">
        <v>36</v>
      </c>
      <c r="AG631" s="31">
        <v>2025</v>
      </c>
      <c r="AH631" s="31" t="s">
        <v>62</v>
      </c>
    </row>
    <row r="632" spans="1:34" x14ac:dyDescent="0.25">
      <c r="A632" s="7">
        <v>329</v>
      </c>
      <c r="B632" s="11" t="s">
        <v>910</v>
      </c>
      <c r="C632" s="11" t="s">
        <v>916</v>
      </c>
      <c r="D632" s="11">
        <v>2</v>
      </c>
      <c r="E632" s="29">
        <v>2</v>
      </c>
      <c r="F632" s="11" t="str">
        <f t="array" ref="F632">_xlfn.IFS(E632&lt;1,"0 - 0.9",E632&lt;=2,"1 to 2",E632&lt;=5,"3 to 5",E632&lt;=10,"6 to 10",E632&lt;=20,"11 to 20",E632&lt;=50,"21 to 50",E632&lt;=100,"51 to 100",E632&lt;=200,"101 to 200",E632&gt;200,"Above 200")</f>
        <v>1 to 2</v>
      </c>
      <c r="G632" s="11" t="s">
        <v>917</v>
      </c>
      <c r="H632" s="49" t="s">
        <v>1552</v>
      </c>
      <c r="I632" s="45" t="s">
        <v>36</v>
      </c>
      <c r="J632" s="45" t="s">
        <v>36</v>
      </c>
      <c r="K632" s="30" t="s">
        <v>913</v>
      </c>
      <c r="L632" s="31">
        <v>55</v>
      </c>
      <c r="M632" s="31">
        <v>14</v>
      </c>
      <c r="N632" s="31">
        <v>0.02</v>
      </c>
      <c r="O632" s="31">
        <v>1E-3</v>
      </c>
      <c r="P632" s="31">
        <v>650</v>
      </c>
      <c r="Q632" s="31" t="s">
        <v>61</v>
      </c>
      <c r="R632" s="31">
        <v>41.9</v>
      </c>
      <c r="S632" s="31">
        <v>158</v>
      </c>
      <c r="T632" s="31">
        <v>0.82699999999999996</v>
      </c>
      <c r="U632" s="31">
        <v>2</v>
      </c>
      <c r="V632" s="31">
        <v>2</v>
      </c>
      <c r="W632" s="31">
        <v>3</v>
      </c>
      <c r="X632" s="31">
        <v>3</v>
      </c>
      <c r="Y632" s="31" t="s">
        <v>41</v>
      </c>
      <c r="Z632" s="31">
        <v>49</v>
      </c>
      <c r="AA632" s="31">
        <v>1459</v>
      </c>
      <c r="AB632" s="31">
        <v>5</v>
      </c>
      <c r="AC632" s="31">
        <v>47012</v>
      </c>
      <c r="AD632" s="31">
        <v>25083</v>
      </c>
      <c r="AE632" s="45" t="s">
        <v>36</v>
      </c>
      <c r="AF632" s="45" t="s">
        <v>36</v>
      </c>
      <c r="AG632" s="31">
        <v>2025</v>
      </c>
      <c r="AH632" s="31" t="s">
        <v>62</v>
      </c>
    </row>
    <row r="633" spans="1:34" x14ac:dyDescent="0.25">
      <c r="A633" s="7">
        <v>330</v>
      </c>
      <c r="B633" s="11" t="s">
        <v>910</v>
      </c>
      <c r="C633" s="11" t="s">
        <v>918</v>
      </c>
      <c r="D633" s="11">
        <v>2.35</v>
      </c>
      <c r="E633" s="29">
        <v>2.35</v>
      </c>
      <c r="F633" s="11" t="str">
        <f t="array" ref="F633">_xlfn.IFS(E633&lt;1,"0 - 0.9",E633&lt;=2,"1 to 2",E633&lt;=5,"3 to 5",E633&lt;=10,"6 to 10",E633&lt;=20,"11 to 20",E633&lt;=50,"21 to 50",E633&lt;=100,"51 to 100",E633&lt;=200,"101 to 200",E633&gt;200,"Above 200")</f>
        <v>3 to 5</v>
      </c>
      <c r="G633" s="11" t="s">
        <v>919</v>
      </c>
      <c r="H633" s="49" t="s">
        <v>1552</v>
      </c>
      <c r="I633" s="45" t="s">
        <v>36</v>
      </c>
      <c r="J633" s="45" t="s">
        <v>36</v>
      </c>
      <c r="K633" s="30" t="s">
        <v>913</v>
      </c>
      <c r="L633" s="31">
        <v>55</v>
      </c>
      <c r="M633" s="31">
        <v>18</v>
      </c>
      <c r="N633" s="31">
        <v>0.02</v>
      </c>
      <c r="O633" s="31">
        <v>1E-3</v>
      </c>
      <c r="P633" s="31">
        <v>1246</v>
      </c>
      <c r="Q633" s="31" t="s">
        <v>61</v>
      </c>
      <c r="R633" s="31">
        <v>37.4</v>
      </c>
      <c r="S633" s="31">
        <v>162</v>
      </c>
      <c r="T633" s="31">
        <v>0.82699999999999996</v>
      </c>
      <c r="U633" s="31">
        <v>2</v>
      </c>
      <c r="V633" s="31">
        <v>2</v>
      </c>
      <c r="W633" s="31">
        <v>3</v>
      </c>
      <c r="X633" s="31">
        <v>4</v>
      </c>
      <c r="Y633" s="31" t="s">
        <v>41</v>
      </c>
      <c r="Z633" s="31">
        <v>48</v>
      </c>
      <c r="AA633" s="31">
        <v>1368</v>
      </c>
      <c r="AB633" s="31">
        <v>5</v>
      </c>
      <c r="AC633" s="31">
        <v>47171</v>
      </c>
      <c r="AD633" s="31">
        <v>27801</v>
      </c>
      <c r="AE633" s="45" t="s">
        <v>36</v>
      </c>
      <c r="AF633" s="45" t="s">
        <v>36</v>
      </c>
      <c r="AG633" s="31">
        <v>2025</v>
      </c>
      <c r="AH633" s="31" t="s">
        <v>62</v>
      </c>
    </row>
    <row r="634" spans="1:34" x14ac:dyDescent="0.25">
      <c r="A634" s="7">
        <v>331</v>
      </c>
      <c r="B634" s="11" t="s">
        <v>910</v>
      </c>
      <c r="C634" s="11" t="s">
        <v>920</v>
      </c>
      <c r="D634" s="11">
        <v>2</v>
      </c>
      <c r="E634" s="29">
        <v>2</v>
      </c>
      <c r="F634" s="11" t="str">
        <f t="array" ref="F634">_xlfn.IFS(E634&lt;1,"0 - 0.9",E634&lt;=2,"1 to 2",E634&lt;=5,"3 to 5",E634&lt;=10,"6 to 10",E634&lt;=20,"11 to 20",E634&lt;=50,"21 to 50",E634&lt;=100,"51 to 100",E634&lt;=200,"101 to 200",E634&gt;200,"Above 200")</f>
        <v>1 to 2</v>
      </c>
      <c r="G634" s="11" t="s">
        <v>921</v>
      </c>
      <c r="H634" s="49" t="s">
        <v>1552</v>
      </c>
      <c r="I634" s="45" t="s">
        <v>36</v>
      </c>
      <c r="J634" s="45" t="s">
        <v>36</v>
      </c>
      <c r="K634" s="30" t="s">
        <v>913</v>
      </c>
      <c r="L634" s="31">
        <v>58</v>
      </c>
      <c r="M634" s="31">
        <v>20</v>
      </c>
      <c r="N634" s="31">
        <v>0.02</v>
      </c>
      <c r="O634" s="31">
        <v>5.0000000000000001E-4</v>
      </c>
      <c r="P634" s="31">
        <v>1168</v>
      </c>
      <c r="Q634" s="31" t="s">
        <v>61</v>
      </c>
      <c r="R634" s="31">
        <v>39.299999999999997</v>
      </c>
      <c r="S634" s="31">
        <v>162</v>
      </c>
      <c r="T634" s="31">
        <v>0.82699999999999996</v>
      </c>
      <c r="U634" s="31">
        <v>3</v>
      </c>
      <c r="V634" s="31">
        <v>2</v>
      </c>
      <c r="W634" s="31">
        <v>5</v>
      </c>
      <c r="X634" s="31">
        <v>26</v>
      </c>
      <c r="Y634" s="31" t="s">
        <v>41</v>
      </c>
      <c r="Z634" s="31">
        <v>55</v>
      </c>
      <c r="AA634" s="31">
        <v>1292</v>
      </c>
      <c r="AB634" s="31">
        <v>13</v>
      </c>
      <c r="AC634" s="31">
        <v>49745</v>
      </c>
      <c r="AD634" s="31">
        <v>31622</v>
      </c>
      <c r="AE634" s="45" t="s">
        <v>36</v>
      </c>
      <c r="AF634" s="45" t="s">
        <v>36</v>
      </c>
      <c r="AG634" s="31">
        <v>2025</v>
      </c>
      <c r="AH634" s="31" t="s">
        <v>62</v>
      </c>
    </row>
    <row r="635" spans="1:34" x14ac:dyDescent="0.25">
      <c r="A635" s="7">
        <v>332</v>
      </c>
      <c r="B635" s="11" t="s">
        <v>910</v>
      </c>
      <c r="C635" s="11" t="s">
        <v>922</v>
      </c>
      <c r="D635" s="11">
        <v>2.5</v>
      </c>
      <c r="E635" s="29">
        <v>2.5</v>
      </c>
      <c r="F635" s="11" t="str">
        <f t="array" ref="F635">_xlfn.IFS(E635&lt;1,"0 - 0.9",E635&lt;=2,"1 to 2",E635&lt;=5,"3 to 5",E635&lt;=10,"6 to 10",E635&lt;=20,"11 to 20",E635&lt;=50,"21 to 50",E635&lt;=100,"51 to 100",E635&lt;=200,"101 to 200",E635&gt;200,"Above 200")</f>
        <v>3 to 5</v>
      </c>
      <c r="G635" s="11" t="s">
        <v>923</v>
      </c>
      <c r="H635" s="49" t="s">
        <v>1552</v>
      </c>
      <c r="I635" s="45" t="s">
        <v>36</v>
      </c>
      <c r="J635" s="45" t="s">
        <v>36</v>
      </c>
      <c r="K635" s="30" t="s">
        <v>913</v>
      </c>
      <c r="L635" s="31">
        <v>68</v>
      </c>
      <c r="M635" s="31">
        <v>14</v>
      </c>
      <c r="N635" s="31">
        <v>0.02</v>
      </c>
      <c r="O635" s="31">
        <v>2E-3</v>
      </c>
      <c r="P635" s="31">
        <v>1400</v>
      </c>
      <c r="Q635" s="31" t="s">
        <v>61</v>
      </c>
      <c r="R635" s="31">
        <v>38.5</v>
      </c>
      <c r="S635" s="31">
        <v>172</v>
      </c>
      <c r="T635" s="31">
        <v>0.82699999999999996</v>
      </c>
      <c r="U635" s="31">
        <v>1</v>
      </c>
      <c r="V635" s="31">
        <v>2</v>
      </c>
      <c r="W635" s="31">
        <v>2</v>
      </c>
      <c r="X635" s="31">
        <v>3</v>
      </c>
      <c r="Y635" s="31" t="s">
        <v>41</v>
      </c>
      <c r="Z635" s="31">
        <v>34</v>
      </c>
      <c r="AA635" s="31">
        <v>994</v>
      </c>
      <c r="AB635" s="31">
        <v>5</v>
      </c>
      <c r="AC635" s="31">
        <v>46321</v>
      </c>
      <c r="AD635" s="31">
        <v>27339</v>
      </c>
      <c r="AE635" s="45" t="s">
        <v>36</v>
      </c>
      <c r="AF635" s="45" t="s">
        <v>36</v>
      </c>
      <c r="AG635" s="31">
        <v>2025</v>
      </c>
      <c r="AH635" s="31" t="s">
        <v>62</v>
      </c>
    </row>
    <row r="636" spans="1:34" x14ac:dyDescent="0.25">
      <c r="A636" s="7">
        <v>333</v>
      </c>
      <c r="B636" s="11" t="s">
        <v>910</v>
      </c>
      <c r="C636" s="11" t="s">
        <v>924</v>
      </c>
      <c r="D636" s="11">
        <v>2</v>
      </c>
      <c r="E636" s="29">
        <v>2</v>
      </c>
      <c r="F636" s="11" t="str">
        <f t="array" ref="F636">_xlfn.IFS(E636&lt;1,"0 - 0.9",E636&lt;=2,"1 to 2",E636&lt;=5,"3 to 5",E636&lt;=10,"6 to 10",E636&lt;=20,"11 to 20",E636&lt;=50,"21 to 50",E636&lt;=100,"51 to 100",E636&lt;=200,"101 to 200",E636&gt;200,"Above 200")</f>
        <v>1 to 2</v>
      </c>
      <c r="G636" s="11" t="s">
        <v>925</v>
      </c>
      <c r="H636" s="49" t="s">
        <v>1552</v>
      </c>
      <c r="I636" s="45" t="s">
        <v>36</v>
      </c>
      <c r="J636" s="46" t="s">
        <v>74</v>
      </c>
      <c r="K636" s="30" t="s">
        <v>913</v>
      </c>
      <c r="L636" s="31">
        <v>36</v>
      </c>
      <c r="M636" s="31">
        <v>52</v>
      </c>
      <c r="N636" s="31">
        <v>0.02</v>
      </c>
      <c r="O636" s="31">
        <v>1E-3</v>
      </c>
      <c r="P636" s="31">
        <v>832</v>
      </c>
      <c r="Q636" s="31" t="s">
        <v>61</v>
      </c>
      <c r="R636" s="31">
        <v>39.4</v>
      </c>
      <c r="S636" s="31">
        <v>170</v>
      </c>
      <c r="T636" s="31">
        <v>0.82699999999999996</v>
      </c>
      <c r="U636" s="31">
        <v>1</v>
      </c>
      <c r="V636" s="31">
        <v>2</v>
      </c>
      <c r="W636" s="31">
        <v>2</v>
      </c>
      <c r="X636" s="31">
        <v>4</v>
      </c>
      <c r="Y636" s="31" t="s">
        <v>41</v>
      </c>
      <c r="Z636" s="31">
        <v>32</v>
      </c>
      <c r="AA636" s="31">
        <v>745</v>
      </c>
      <c r="AB636" s="31">
        <v>5</v>
      </c>
      <c r="AC636" s="31">
        <v>47917</v>
      </c>
      <c r="AD636" s="31">
        <v>29024</v>
      </c>
      <c r="AE636" s="45" t="s">
        <v>36</v>
      </c>
      <c r="AF636" s="46" t="s">
        <v>74</v>
      </c>
      <c r="AG636" s="31">
        <v>2025</v>
      </c>
      <c r="AH636" s="31" t="s">
        <v>62</v>
      </c>
    </row>
    <row r="637" spans="1:34" x14ac:dyDescent="0.25">
      <c r="A637" s="7">
        <v>334</v>
      </c>
      <c r="B637" s="11" t="s">
        <v>910</v>
      </c>
      <c r="C637" s="11" t="s">
        <v>926</v>
      </c>
      <c r="D637" s="11">
        <v>2</v>
      </c>
      <c r="E637" s="29">
        <v>2</v>
      </c>
      <c r="F637" s="11" t="str">
        <f t="array" ref="F637">_xlfn.IFS(E637&lt;1,"0 - 0.9",E637&lt;=2,"1 to 2",E637&lt;=5,"3 to 5",E637&lt;=10,"6 to 10",E637&lt;=20,"11 to 20",E637&lt;=50,"21 to 50",E637&lt;=100,"51 to 100",E637&lt;=200,"101 to 200",E637&gt;200,"Above 200")</f>
        <v>1 to 2</v>
      </c>
      <c r="G637" s="11" t="s">
        <v>927</v>
      </c>
      <c r="H637" s="49" t="s">
        <v>1552</v>
      </c>
      <c r="I637" s="45" t="s">
        <v>36</v>
      </c>
      <c r="J637" s="45" t="s">
        <v>36</v>
      </c>
      <c r="K637" s="30" t="s">
        <v>913</v>
      </c>
      <c r="L637" s="31">
        <v>69</v>
      </c>
      <c r="M637" s="31">
        <v>32</v>
      </c>
      <c r="N637" s="31">
        <v>0.02</v>
      </c>
      <c r="O637" s="31">
        <v>1E-3</v>
      </c>
      <c r="P637" s="31">
        <v>1770</v>
      </c>
      <c r="Q637" s="31" t="s">
        <v>61</v>
      </c>
      <c r="R637" s="31">
        <v>38.200000000000003</v>
      </c>
      <c r="S637" s="31">
        <v>170</v>
      </c>
      <c r="T637" s="31">
        <v>0.82699999999999996</v>
      </c>
      <c r="U637" s="31">
        <v>2</v>
      </c>
      <c r="V637" s="31">
        <v>2</v>
      </c>
      <c r="W637" s="31">
        <v>2</v>
      </c>
      <c r="X637" s="31">
        <v>4</v>
      </c>
      <c r="Y637" s="31" t="s">
        <v>41</v>
      </c>
      <c r="Z637" s="31">
        <v>36</v>
      </c>
      <c r="AA637" s="31">
        <v>878</v>
      </c>
      <c r="AB637" s="31">
        <v>5</v>
      </c>
      <c r="AC637" s="31">
        <v>46758</v>
      </c>
      <c r="AD637" s="31">
        <v>29655</v>
      </c>
      <c r="AE637" s="45" t="s">
        <v>36</v>
      </c>
      <c r="AF637" s="45" t="s">
        <v>36</v>
      </c>
      <c r="AG637" s="31">
        <v>2025</v>
      </c>
      <c r="AH637" s="31" t="s">
        <v>62</v>
      </c>
    </row>
    <row r="638" spans="1:34" x14ac:dyDescent="0.25">
      <c r="A638" s="7">
        <v>335</v>
      </c>
      <c r="B638" s="11" t="s">
        <v>910</v>
      </c>
      <c r="C638" s="11" t="s">
        <v>928</v>
      </c>
      <c r="D638" s="11">
        <v>2</v>
      </c>
      <c r="E638" s="29">
        <v>2</v>
      </c>
      <c r="F638" s="11" t="str">
        <f t="array" ref="F638">_xlfn.IFS(E638&lt;1,"0 - 0.9",E638&lt;=2,"1 to 2",E638&lt;=5,"3 to 5",E638&lt;=10,"6 to 10",E638&lt;=20,"11 to 20",E638&lt;=50,"21 to 50",E638&lt;=100,"51 to 100",E638&lt;=200,"101 to 200",E638&gt;200,"Above 200")</f>
        <v>1 to 2</v>
      </c>
      <c r="G638" s="11" t="s">
        <v>929</v>
      </c>
      <c r="H638" s="49" t="s">
        <v>1552</v>
      </c>
      <c r="I638" s="45" t="s">
        <v>36</v>
      </c>
      <c r="J638" s="45" t="s">
        <v>36</v>
      </c>
      <c r="K638" s="30" t="s">
        <v>930</v>
      </c>
      <c r="L638" s="31">
        <v>55</v>
      </c>
      <c r="M638" s="31">
        <v>10</v>
      </c>
      <c r="N638" s="31" t="s">
        <v>35</v>
      </c>
      <c r="O638" s="31" t="s">
        <v>35</v>
      </c>
      <c r="P638" s="31" t="s">
        <v>35</v>
      </c>
      <c r="Q638" s="31" t="s">
        <v>35</v>
      </c>
      <c r="R638" s="31" t="s">
        <v>35</v>
      </c>
      <c r="S638" s="31" t="s">
        <v>35</v>
      </c>
      <c r="T638" s="31" t="s">
        <v>35</v>
      </c>
      <c r="U638" s="31">
        <v>1</v>
      </c>
      <c r="V638" s="31">
        <v>1</v>
      </c>
      <c r="W638" s="31">
        <v>3</v>
      </c>
      <c r="X638" s="31">
        <v>5</v>
      </c>
      <c r="Y638" s="31" t="s">
        <v>41</v>
      </c>
      <c r="Z638" s="31">
        <v>40</v>
      </c>
      <c r="AA638" s="31">
        <v>1135</v>
      </c>
      <c r="AB638" s="31">
        <v>4</v>
      </c>
      <c r="AC638" s="31">
        <v>40196</v>
      </c>
      <c r="AD638" s="31">
        <v>21916</v>
      </c>
      <c r="AE638" s="45" t="s">
        <v>36</v>
      </c>
      <c r="AF638" s="45" t="s">
        <v>36</v>
      </c>
      <c r="AG638" s="31">
        <v>2025</v>
      </c>
      <c r="AH638" s="31" t="s">
        <v>37</v>
      </c>
    </row>
    <row r="639" spans="1:34" x14ac:dyDescent="0.25">
      <c r="A639" s="7">
        <v>336</v>
      </c>
      <c r="B639" s="11" t="s">
        <v>910</v>
      </c>
      <c r="C639" s="11" t="s">
        <v>931</v>
      </c>
      <c r="D639" s="11">
        <v>2.35</v>
      </c>
      <c r="E639" s="29">
        <v>2.35</v>
      </c>
      <c r="F639" s="11" t="str">
        <f t="array" ref="F639">_xlfn.IFS(E639&lt;1,"0 - 0.9",E639&lt;=2,"1 to 2",E639&lt;=5,"3 to 5",E639&lt;=10,"6 to 10",E639&lt;=20,"11 to 20",E639&lt;=50,"21 to 50",E639&lt;=100,"51 to 100",E639&lt;=200,"101 to 200",E639&gt;200,"Above 200")</f>
        <v>3 to 5</v>
      </c>
      <c r="G639" s="11" t="s">
        <v>932</v>
      </c>
      <c r="H639" s="49" t="s">
        <v>1552</v>
      </c>
      <c r="I639" s="45" t="s">
        <v>36</v>
      </c>
      <c r="J639" s="45" t="s">
        <v>36</v>
      </c>
      <c r="K639" s="30" t="s">
        <v>930</v>
      </c>
      <c r="L639" s="31">
        <v>55</v>
      </c>
      <c r="M639" s="31">
        <v>39</v>
      </c>
      <c r="N639" s="31" t="s">
        <v>35</v>
      </c>
      <c r="O639" s="31" t="s">
        <v>35</v>
      </c>
      <c r="P639" s="31" t="s">
        <v>35</v>
      </c>
      <c r="Q639" s="31" t="s">
        <v>35</v>
      </c>
      <c r="R639" s="31" t="s">
        <v>35</v>
      </c>
      <c r="S639" s="31" t="s">
        <v>35</v>
      </c>
      <c r="T639" s="31" t="s">
        <v>35</v>
      </c>
      <c r="U639" s="31">
        <v>2</v>
      </c>
      <c r="V639" s="31">
        <v>2</v>
      </c>
      <c r="W639" s="31">
        <v>3</v>
      </c>
      <c r="X639" s="31">
        <v>3</v>
      </c>
      <c r="Y639" s="31" t="s">
        <v>41</v>
      </c>
      <c r="Z639" s="31">
        <v>117</v>
      </c>
      <c r="AA639" s="31">
        <v>2865</v>
      </c>
      <c r="AB639" s="31">
        <v>5</v>
      </c>
      <c r="AC639" s="31">
        <v>41112</v>
      </c>
      <c r="AD639" s="31">
        <v>21922</v>
      </c>
      <c r="AE639" s="45" t="s">
        <v>36</v>
      </c>
      <c r="AF639" s="45" t="s">
        <v>36</v>
      </c>
      <c r="AG639" s="31">
        <v>2025</v>
      </c>
      <c r="AH639" s="31" t="s">
        <v>37</v>
      </c>
    </row>
    <row r="640" spans="1:34" x14ac:dyDescent="0.25">
      <c r="A640" s="7">
        <v>337</v>
      </c>
      <c r="B640" s="11" t="s">
        <v>910</v>
      </c>
      <c r="C640" s="11" t="s">
        <v>933</v>
      </c>
      <c r="D640" s="11">
        <v>2</v>
      </c>
      <c r="E640" s="29">
        <v>2</v>
      </c>
      <c r="F640" s="11" t="str">
        <f t="array" ref="F640">_xlfn.IFS(E640&lt;1,"0 - 0.9",E640&lt;=2,"1 to 2",E640&lt;=5,"3 to 5",E640&lt;=10,"6 to 10",E640&lt;=20,"11 to 20",E640&lt;=50,"21 to 50",E640&lt;=100,"51 to 100",E640&lt;=200,"101 to 200",E640&gt;200,"Above 200")</f>
        <v>1 to 2</v>
      </c>
      <c r="G640" s="11" t="s">
        <v>934</v>
      </c>
      <c r="H640" s="49" t="s">
        <v>1552</v>
      </c>
      <c r="I640" s="45" t="s">
        <v>36</v>
      </c>
      <c r="J640" s="45" t="s">
        <v>36</v>
      </c>
      <c r="K640" s="30" t="s">
        <v>935</v>
      </c>
      <c r="L640" s="31">
        <v>52</v>
      </c>
      <c r="M640" s="31">
        <v>16</v>
      </c>
      <c r="N640" s="31">
        <v>0.02</v>
      </c>
      <c r="O640" s="31">
        <v>0.02</v>
      </c>
      <c r="P640" s="31">
        <v>85</v>
      </c>
      <c r="Q640" s="31" t="s">
        <v>61</v>
      </c>
      <c r="R640" s="31">
        <v>34.700000000000003</v>
      </c>
      <c r="S640" s="31">
        <v>174</v>
      </c>
      <c r="T640" s="31">
        <v>0.82699999999999996</v>
      </c>
      <c r="U640" s="31">
        <v>1</v>
      </c>
      <c r="V640" s="31">
        <v>2</v>
      </c>
      <c r="W640" s="31">
        <v>3</v>
      </c>
      <c r="X640" s="31">
        <v>3</v>
      </c>
      <c r="Y640" s="31" t="s">
        <v>41</v>
      </c>
      <c r="Z640" s="31">
        <v>23</v>
      </c>
      <c r="AA640" s="31">
        <v>800</v>
      </c>
      <c r="AB640" s="31">
        <v>5</v>
      </c>
      <c r="AC640" s="31">
        <v>42156</v>
      </c>
      <c r="AD640" s="31">
        <v>26831</v>
      </c>
      <c r="AE640" s="45" t="s">
        <v>36</v>
      </c>
      <c r="AF640" s="45" t="s">
        <v>36</v>
      </c>
      <c r="AG640" s="31">
        <v>2025</v>
      </c>
      <c r="AH640" s="31" t="s">
        <v>936</v>
      </c>
    </row>
    <row r="641" spans="1:34" x14ac:dyDescent="0.25">
      <c r="A641" s="7">
        <v>338</v>
      </c>
      <c r="B641" s="11" t="s">
        <v>910</v>
      </c>
      <c r="C641" s="11" t="s">
        <v>937</v>
      </c>
      <c r="D641" s="11">
        <v>2</v>
      </c>
      <c r="E641" s="29">
        <v>2</v>
      </c>
      <c r="F641" s="11" t="str">
        <f t="array" ref="F641">_xlfn.IFS(E641&lt;1,"0 - 0.9",E641&lt;=2,"1 to 2",E641&lt;=5,"3 to 5",E641&lt;=10,"6 to 10",E641&lt;=20,"11 to 20",E641&lt;=50,"21 to 50",E641&lt;=100,"51 to 100",E641&lt;=200,"101 to 200",E641&gt;200,"Above 200")</f>
        <v>1 to 2</v>
      </c>
      <c r="G641" s="11" t="s">
        <v>938</v>
      </c>
      <c r="H641" s="49" t="s">
        <v>1552</v>
      </c>
      <c r="I641" s="45" t="s">
        <v>36</v>
      </c>
      <c r="J641" s="45" t="s">
        <v>36</v>
      </c>
      <c r="K641" s="30" t="s">
        <v>930</v>
      </c>
      <c r="L641" s="31">
        <v>72</v>
      </c>
      <c r="M641" s="31">
        <v>10</v>
      </c>
      <c r="N641" s="31" t="s">
        <v>35</v>
      </c>
      <c r="O641" s="31" t="s">
        <v>35</v>
      </c>
      <c r="P641" s="31" t="s">
        <v>35</v>
      </c>
      <c r="Q641" s="31" t="s">
        <v>35</v>
      </c>
      <c r="R641" s="31" t="s">
        <v>35</v>
      </c>
      <c r="S641" s="31" t="s">
        <v>35</v>
      </c>
      <c r="T641" s="31" t="s">
        <v>35</v>
      </c>
      <c r="U641" s="31">
        <v>10</v>
      </c>
      <c r="V641" s="31">
        <v>2</v>
      </c>
      <c r="W641" s="31">
        <v>3</v>
      </c>
      <c r="X641" s="31">
        <v>7</v>
      </c>
      <c r="Y641" s="31" t="s">
        <v>41</v>
      </c>
      <c r="Z641" s="31">
        <v>176</v>
      </c>
      <c r="AA641" s="31">
        <v>1746</v>
      </c>
      <c r="AB641" s="31">
        <v>5</v>
      </c>
      <c r="AC641" s="31">
        <v>41922</v>
      </c>
      <c r="AD641" s="31">
        <v>20918</v>
      </c>
      <c r="AE641" s="45" t="s">
        <v>36</v>
      </c>
      <c r="AF641" s="45" t="s">
        <v>36</v>
      </c>
      <c r="AG641" s="31">
        <v>2025</v>
      </c>
      <c r="AH641" s="31" t="s">
        <v>37</v>
      </c>
    </row>
    <row r="642" spans="1:34" x14ac:dyDescent="0.25">
      <c r="A642" s="7">
        <v>339</v>
      </c>
      <c r="B642" s="11" t="s">
        <v>910</v>
      </c>
      <c r="C642" s="11" t="s">
        <v>939</v>
      </c>
      <c r="D642" s="11">
        <v>2</v>
      </c>
      <c r="E642" s="29">
        <v>2</v>
      </c>
      <c r="F642" s="11" t="str">
        <f t="array" ref="F642">_xlfn.IFS(E642&lt;1,"0 - 0.9",E642&lt;=2,"1 to 2",E642&lt;=5,"3 to 5",E642&lt;=10,"6 to 10",E642&lt;=20,"11 to 20",E642&lt;=50,"21 to 50",E642&lt;=100,"51 to 100",E642&lt;=200,"101 to 200",E642&gt;200,"Above 200")</f>
        <v>1 to 2</v>
      </c>
      <c r="G642" s="11" t="s">
        <v>940</v>
      </c>
      <c r="H642" s="49" t="s">
        <v>1552</v>
      </c>
      <c r="I642" s="45" t="s">
        <v>36</v>
      </c>
      <c r="J642" s="45" t="s">
        <v>36</v>
      </c>
      <c r="K642" s="30" t="s">
        <v>173</v>
      </c>
      <c r="L642" s="31">
        <v>51</v>
      </c>
      <c r="M642" s="31">
        <v>23</v>
      </c>
      <c r="N642" s="31" t="s">
        <v>35</v>
      </c>
      <c r="O642" s="31" t="s">
        <v>35</v>
      </c>
      <c r="P642" s="31" t="s">
        <v>35</v>
      </c>
      <c r="Q642" s="31" t="s">
        <v>35</v>
      </c>
      <c r="R642" s="31" t="s">
        <v>35</v>
      </c>
      <c r="S642" s="31" t="s">
        <v>35</v>
      </c>
      <c r="T642" s="31" t="s">
        <v>35</v>
      </c>
      <c r="U642" s="31">
        <v>2</v>
      </c>
      <c r="V642" s="31">
        <v>2</v>
      </c>
      <c r="W642" s="31">
        <v>5</v>
      </c>
      <c r="X642" s="31">
        <v>6</v>
      </c>
      <c r="Y642" s="31" t="s">
        <v>41</v>
      </c>
      <c r="Z642" s="31">
        <v>96</v>
      </c>
      <c r="AA642" s="31">
        <v>2851</v>
      </c>
      <c r="AB642" s="31">
        <v>5</v>
      </c>
      <c r="AC642" s="31">
        <v>42154</v>
      </c>
      <c r="AD642" s="31">
        <v>22541</v>
      </c>
      <c r="AE642" s="45" t="s">
        <v>36</v>
      </c>
      <c r="AF642" s="45" t="s">
        <v>36</v>
      </c>
      <c r="AG642" s="31">
        <v>2025</v>
      </c>
      <c r="AH642" s="31" t="s">
        <v>37</v>
      </c>
    </row>
    <row r="643" spans="1:34" x14ac:dyDescent="0.25">
      <c r="A643" s="7">
        <v>340</v>
      </c>
      <c r="B643" s="11" t="s">
        <v>910</v>
      </c>
      <c r="C643" s="11" t="s">
        <v>941</v>
      </c>
      <c r="D643" s="11" t="s">
        <v>942</v>
      </c>
      <c r="E643" s="29">
        <v>10</v>
      </c>
      <c r="F643" s="11" t="str">
        <f t="array" ref="F643">_xlfn.IFS(E643&lt;1,"0 - 0.9",E643&lt;=2,"1 to 2",E643&lt;=5,"3 to 5",E643&lt;=10,"6 to 10",E643&lt;=20,"11 to 20",E643&lt;=50,"21 to 50",E643&lt;=100,"51 to 100",E643&lt;=200,"101 to 200",E643&gt;200,"Above 200")</f>
        <v>6 to 10</v>
      </c>
      <c r="G643" s="11" t="s">
        <v>943</v>
      </c>
      <c r="H643" s="49" t="s">
        <v>1552</v>
      </c>
      <c r="I643" s="45" t="s">
        <v>36</v>
      </c>
      <c r="J643" s="45" t="s">
        <v>36</v>
      </c>
      <c r="K643" s="30" t="s">
        <v>944</v>
      </c>
      <c r="L643" s="31">
        <v>62</v>
      </c>
      <c r="M643" s="31">
        <v>16</v>
      </c>
      <c r="N643" s="31">
        <v>0.02</v>
      </c>
      <c r="O643" s="31">
        <v>2E-3</v>
      </c>
      <c r="P643" s="31">
        <v>178</v>
      </c>
      <c r="Q643" s="31" t="s">
        <v>61</v>
      </c>
      <c r="R643" s="31">
        <v>36.4</v>
      </c>
      <c r="S643" s="31">
        <v>156</v>
      </c>
      <c r="T643" s="31">
        <v>0.82699999999999996</v>
      </c>
      <c r="U643" s="31">
        <v>1</v>
      </c>
      <c r="V643" s="31">
        <v>1</v>
      </c>
      <c r="W643" s="31">
        <v>3</v>
      </c>
      <c r="X643" s="31">
        <v>7</v>
      </c>
      <c r="Y643" s="31" t="s">
        <v>41</v>
      </c>
      <c r="Z643" s="31">
        <v>125</v>
      </c>
      <c r="AA643" s="31">
        <v>3677</v>
      </c>
      <c r="AB643" s="31">
        <v>6</v>
      </c>
      <c r="AC643" s="31">
        <v>42856</v>
      </c>
      <c r="AD643" s="31">
        <v>25236</v>
      </c>
      <c r="AE643" s="45" t="s">
        <v>36</v>
      </c>
      <c r="AF643" s="45" t="s">
        <v>36</v>
      </c>
      <c r="AG643" s="31">
        <v>2025</v>
      </c>
      <c r="AH643" s="31" t="s">
        <v>936</v>
      </c>
    </row>
    <row r="644" spans="1:34" x14ac:dyDescent="0.25">
      <c r="A644" s="7">
        <v>341</v>
      </c>
      <c r="B644" s="11" t="s">
        <v>910</v>
      </c>
      <c r="C644" s="11" t="s">
        <v>945</v>
      </c>
      <c r="D644" s="11" t="s">
        <v>942</v>
      </c>
      <c r="E644" s="29">
        <v>10</v>
      </c>
      <c r="F644" s="11" t="str">
        <f t="array" ref="F644">_xlfn.IFS(E644&lt;1,"0 - 0.9",E644&lt;=2,"1 to 2",E644&lt;=5,"3 to 5",E644&lt;=10,"6 to 10",E644&lt;=20,"11 to 20",E644&lt;=50,"21 to 50",E644&lt;=100,"51 to 100",E644&lt;=200,"101 to 200",E644&gt;200,"Above 200")</f>
        <v>6 to 10</v>
      </c>
      <c r="G644" s="11" t="s">
        <v>946</v>
      </c>
      <c r="H644" s="49" t="s">
        <v>1552</v>
      </c>
      <c r="I644" s="45" t="s">
        <v>36</v>
      </c>
      <c r="J644" s="45" t="s">
        <v>36</v>
      </c>
      <c r="K644" s="30" t="s">
        <v>944</v>
      </c>
      <c r="L644" s="31">
        <v>62</v>
      </c>
      <c r="M644" s="31">
        <v>10</v>
      </c>
      <c r="N644" s="31">
        <v>0.02</v>
      </c>
      <c r="O644" s="31">
        <v>0.03</v>
      </c>
      <c r="P644" s="31">
        <v>1010</v>
      </c>
      <c r="Q644" s="31" t="s">
        <v>61</v>
      </c>
      <c r="R644" s="31">
        <v>40.299999999999997</v>
      </c>
      <c r="S644" s="31">
        <v>160</v>
      </c>
      <c r="T644" s="31">
        <v>0.82699999999999996</v>
      </c>
      <c r="U644" s="31">
        <v>2</v>
      </c>
      <c r="V644" s="31">
        <v>2</v>
      </c>
      <c r="W644" s="31">
        <v>3</v>
      </c>
      <c r="X644" s="31">
        <v>12</v>
      </c>
      <c r="Y644" s="31" t="s">
        <v>41</v>
      </c>
      <c r="Z644" s="31">
        <v>52</v>
      </c>
      <c r="AA644" s="31">
        <v>1939</v>
      </c>
      <c r="AB644" s="31">
        <v>5</v>
      </c>
      <c r="AC644" s="31">
        <v>42154</v>
      </c>
      <c r="AD644" s="31">
        <v>25472</v>
      </c>
      <c r="AE644" s="45" t="s">
        <v>36</v>
      </c>
      <c r="AF644" s="45" t="s">
        <v>36</v>
      </c>
      <c r="AG644" s="31">
        <v>2025</v>
      </c>
      <c r="AH644" s="31" t="s">
        <v>936</v>
      </c>
    </row>
    <row r="645" spans="1:34" x14ac:dyDescent="0.25">
      <c r="A645" s="7">
        <v>342</v>
      </c>
      <c r="B645" s="11" t="s">
        <v>910</v>
      </c>
      <c r="C645" s="11" t="s">
        <v>947</v>
      </c>
      <c r="D645" s="11">
        <v>2</v>
      </c>
      <c r="E645" s="29">
        <v>2</v>
      </c>
      <c r="F645" s="11" t="str">
        <f t="array" ref="F645">_xlfn.IFS(E645&lt;1,"0 - 0.9",E645&lt;=2,"1 to 2",E645&lt;=5,"3 to 5",E645&lt;=10,"6 to 10",E645&lt;=20,"11 to 20",E645&lt;=50,"21 to 50",E645&lt;=100,"51 to 100",E645&lt;=200,"101 to 200",E645&gt;200,"Above 200")</f>
        <v>1 to 2</v>
      </c>
      <c r="G645" s="11" t="s">
        <v>948</v>
      </c>
      <c r="H645" s="49" t="s">
        <v>1552</v>
      </c>
      <c r="I645" s="45" t="s">
        <v>36</v>
      </c>
      <c r="J645" s="45" t="s">
        <v>36</v>
      </c>
      <c r="K645" s="30" t="s">
        <v>944</v>
      </c>
      <c r="L645" s="31">
        <v>56</v>
      </c>
      <c r="M645" s="31">
        <v>15</v>
      </c>
      <c r="N645" s="31">
        <v>0.02</v>
      </c>
      <c r="O645" s="31">
        <v>2.0000000000000001E-4</v>
      </c>
      <c r="P645" s="31">
        <v>904</v>
      </c>
      <c r="Q645" s="31" t="s">
        <v>61</v>
      </c>
      <c r="R645" s="31">
        <v>35.4</v>
      </c>
      <c r="S645" s="31">
        <v>172</v>
      </c>
      <c r="T645" s="31">
        <v>0.82699999999999996</v>
      </c>
      <c r="U645" s="31">
        <v>3</v>
      </c>
      <c r="V645" s="31">
        <v>2</v>
      </c>
      <c r="W645" s="31">
        <v>3</v>
      </c>
      <c r="X645" s="31">
        <v>3</v>
      </c>
      <c r="Y645" s="31" t="s">
        <v>41</v>
      </c>
      <c r="Z645" s="31">
        <v>92</v>
      </c>
      <c r="AA645" s="31">
        <v>1061</v>
      </c>
      <c r="AB645" s="31">
        <v>5</v>
      </c>
      <c r="AC645" s="31">
        <v>45265</v>
      </c>
      <c r="AD645" s="31">
        <v>25206</v>
      </c>
      <c r="AE645" s="45" t="s">
        <v>36</v>
      </c>
      <c r="AF645" s="45" t="s">
        <v>36</v>
      </c>
      <c r="AG645" s="31">
        <v>2025</v>
      </c>
      <c r="AH645" s="31" t="s">
        <v>936</v>
      </c>
    </row>
    <row r="646" spans="1:34" x14ac:dyDescent="0.25">
      <c r="A646" s="7">
        <v>343</v>
      </c>
      <c r="B646" s="11" t="s">
        <v>910</v>
      </c>
      <c r="C646" s="11" t="s">
        <v>949</v>
      </c>
      <c r="D646" s="11">
        <v>2</v>
      </c>
      <c r="E646" s="29">
        <v>2</v>
      </c>
      <c r="F646" s="11" t="str">
        <f t="array" ref="F646">_xlfn.IFS(E646&lt;1,"0 - 0.9",E646&lt;=2,"1 to 2",E646&lt;=5,"3 to 5",E646&lt;=10,"6 to 10",E646&lt;=20,"11 to 20",E646&lt;=50,"21 to 50",E646&lt;=100,"51 to 100",E646&lt;=200,"101 to 200",E646&gt;200,"Above 200")</f>
        <v>1 to 2</v>
      </c>
      <c r="G646" s="11" t="s">
        <v>950</v>
      </c>
      <c r="H646" s="49" t="s">
        <v>1552</v>
      </c>
      <c r="I646" s="45" t="s">
        <v>36</v>
      </c>
      <c r="J646" s="45" t="s">
        <v>36</v>
      </c>
      <c r="K646" s="30" t="s">
        <v>944</v>
      </c>
      <c r="L646" s="31">
        <v>58</v>
      </c>
      <c r="M646" s="31">
        <v>34</v>
      </c>
      <c r="N646" s="31">
        <v>0.02</v>
      </c>
      <c r="O646" s="31">
        <v>0.01</v>
      </c>
      <c r="P646" s="31">
        <v>225</v>
      </c>
      <c r="Q646" s="31" t="s">
        <v>61</v>
      </c>
      <c r="R646" s="31">
        <v>37.299999999999997</v>
      </c>
      <c r="S646" s="31">
        <v>172</v>
      </c>
      <c r="T646" s="31">
        <v>0.82699999999999996</v>
      </c>
      <c r="U646" s="31">
        <v>1</v>
      </c>
      <c r="V646" s="31">
        <v>2</v>
      </c>
      <c r="W646" s="31">
        <v>3</v>
      </c>
      <c r="X646" s="31">
        <v>5</v>
      </c>
      <c r="Y646" s="31" t="s">
        <v>41</v>
      </c>
      <c r="Z646" s="31">
        <v>40</v>
      </c>
      <c r="AA646" s="31">
        <v>3369</v>
      </c>
      <c r="AB646" s="31">
        <v>5</v>
      </c>
      <c r="AC646" s="31">
        <v>43156</v>
      </c>
      <c r="AD646" s="31">
        <v>20800</v>
      </c>
      <c r="AE646" s="45" t="s">
        <v>36</v>
      </c>
      <c r="AF646" s="45" t="s">
        <v>36</v>
      </c>
      <c r="AG646" s="31">
        <v>2025</v>
      </c>
      <c r="AH646" s="31" t="s">
        <v>936</v>
      </c>
    </row>
    <row r="647" spans="1:34" x14ac:dyDescent="0.25">
      <c r="A647" s="7">
        <v>344</v>
      </c>
      <c r="B647" s="11" t="s">
        <v>910</v>
      </c>
      <c r="C647" s="11" t="s">
        <v>951</v>
      </c>
      <c r="D647" s="11">
        <v>2</v>
      </c>
      <c r="E647" s="29">
        <v>2</v>
      </c>
      <c r="F647" s="11" t="str">
        <f t="array" ref="F647">_xlfn.IFS(E647&lt;1,"0 - 0.9",E647&lt;=2,"1 to 2",E647&lt;=5,"3 to 5",E647&lt;=10,"6 to 10",E647&lt;=20,"11 to 20",E647&lt;=50,"21 to 50",E647&lt;=100,"51 to 100",E647&lt;=200,"101 to 200",E647&gt;200,"Above 200")</f>
        <v>1 to 2</v>
      </c>
      <c r="G647" s="11" t="s">
        <v>952</v>
      </c>
      <c r="H647" s="49" t="s">
        <v>1552</v>
      </c>
      <c r="I647" s="45" t="s">
        <v>36</v>
      </c>
      <c r="J647" s="45" t="s">
        <v>36</v>
      </c>
      <c r="K647" s="30" t="s">
        <v>944</v>
      </c>
      <c r="L647" s="31">
        <v>58</v>
      </c>
      <c r="M647" s="31">
        <v>25</v>
      </c>
      <c r="N647" s="31">
        <v>0.02</v>
      </c>
      <c r="O647" s="31">
        <v>0.02</v>
      </c>
      <c r="P647" s="31">
        <v>1041</v>
      </c>
      <c r="Q647" s="31" t="s">
        <v>61</v>
      </c>
      <c r="R647" s="31">
        <v>35.1</v>
      </c>
      <c r="S647" s="31">
        <v>176</v>
      </c>
      <c r="T647" s="31">
        <v>0.82699999999999996</v>
      </c>
      <c r="U647" s="31">
        <v>3</v>
      </c>
      <c r="V647" s="31">
        <v>2</v>
      </c>
      <c r="W647" s="31">
        <v>3</v>
      </c>
      <c r="X647" s="31">
        <v>6</v>
      </c>
      <c r="Y647" s="31" t="s">
        <v>41</v>
      </c>
      <c r="Z647" s="31">
        <v>41</v>
      </c>
      <c r="AA647" s="31">
        <v>2045</v>
      </c>
      <c r="AB647" s="31">
        <v>5</v>
      </c>
      <c r="AC647" s="31">
        <v>42154</v>
      </c>
      <c r="AD647" s="31">
        <v>17826</v>
      </c>
      <c r="AE647" s="45" t="s">
        <v>36</v>
      </c>
      <c r="AF647" s="45" t="s">
        <v>36</v>
      </c>
      <c r="AG647" s="31">
        <v>2025</v>
      </c>
      <c r="AH647" s="31" t="s">
        <v>936</v>
      </c>
    </row>
    <row r="648" spans="1:34" x14ac:dyDescent="0.25">
      <c r="A648" s="7">
        <v>345</v>
      </c>
      <c r="B648" s="11" t="s">
        <v>910</v>
      </c>
      <c r="C648" s="11" t="s">
        <v>953</v>
      </c>
      <c r="D648" s="11">
        <v>2</v>
      </c>
      <c r="E648" s="29">
        <v>2</v>
      </c>
      <c r="F648" s="11" t="str">
        <f t="array" ref="F648">_xlfn.IFS(E648&lt;1,"0 - 0.9",E648&lt;=2,"1 to 2",E648&lt;=5,"3 to 5",E648&lt;=10,"6 to 10",E648&lt;=20,"11 to 20",E648&lt;=50,"21 to 50",E648&lt;=100,"51 to 100",E648&lt;=200,"101 to 200",E648&gt;200,"Above 200")</f>
        <v>1 to 2</v>
      </c>
      <c r="G648" s="11" t="s">
        <v>954</v>
      </c>
      <c r="H648" s="49" t="s">
        <v>1552</v>
      </c>
      <c r="I648" s="45" t="s">
        <v>36</v>
      </c>
      <c r="J648" s="45" t="s">
        <v>36</v>
      </c>
      <c r="K648" s="30" t="s">
        <v>935</v>
      </c>
      <c r="L648" s="31">
        <v>51</v>
      </c>
      <c r="M648" s="31">
        <v>18</v>
      </c>
      <c r="N648" s="31">
        <v>0.02</v>
      </c>
      <c r="O648" s="31">
        <v>4.0000000000000001E-3</v>
      </c>
      <c r="P648" s="31">
        <v>453</v>
      </c>
      <c r="Q648" s="31" t="s">
        <v>61</v>
      </c>
      <c r="R648" s="31">
        <v>34.700000000000003</v>
      </c>
      <c r="S648" s="31">
        <v>158</v>
      </c>
      <c r="T648" s="31">
        <v>0.82699999999999996</v>
      </c>
      <c r="U648" s="31">
        <v>2</v>
      </c>
      <c r="V648" s="31">
        <v>2</v>
      </c>
      <c r="W648" s="31">
        <v>3</v>
      </c>
      <c r="X648" s="31">
        <v>10</v>
      </c>
      <c r="Y648" s="31" t="s">
        <v>41</v>
      </c>
      <c r="Z648" s="31">
        <v>142</v>
      </c>
      <c r="AA648" s="31">
        <v>3773</v>
      </c>
      <c r="AB648" s="31">
        <v>5</v>
      </c>
      <c r="AC648" s="31">
        <v>41254</v>
      </c>
      <c r="AD648" s="31">
        <v>20497</v>
      </c>
      <c r="AE648" s="45" t="s">
        <v>36</v>
      </c>
      <c r="AF648" s="45" t="s">
        <v>36</v>
      </c>
      <c r="AG648" s="31">
        <v>2025</v>
      </c>
      <c r="AH648" s="31" t="s">
        <v>936</v>
      </c>
    </row>
    <row r="649" spans="1:34" x14ac:dyDescent="0.25">
      <c r="A649" s="7">
        <v>346</v>
      </c>
      <c r="B649" s="11" t="s">
        <v>910</v>
      </c>
      <c r="C649" s="11" t="s">
        <v>955</v>
      </c>
      <c r="D649" s="11">
        <v>2</v>
      </c>
      <c r="E649" s="29">
        <v>2</v>
      </c>
      <c r="F649" s="11" t="str">
        <f t="array" ref="F649">_xlfn.IFS(E649&lt;1,"0 - 0.9",E649&lt;=2,"1 to 2",E649&lt;=5,"3 to 5",E649&lt;=10,"6 to 10",E649&lt;=20,"11 to 20",E649&lt;=50,"21 to 50",E649&lt;=100,"51 to 100",E649&lt;=200,"101 to 200",E649&gt;200,"Above 200")</f>
        <v>1 to 2</v>
      </c>
      <c r="G649" s="11" t="s">
        <v>956</v>
      </c>
      <c r="H649" s="49" t="s">
        <v>1552</v>
      </c>
      <c r="I649" s="45" t="s">
        <v>36</v>
      </c>
      <c r="J649" s="45" t="s">
        <v>36</v>
      </c>
      <c r="K649" s="30" t="s">
        <v>935</v>
      </c>
      <c r="L649" s="31">
        <v>52</v>
      </c>
      <c r="M649" s="31">
        <v>18</v>
      </c>
      <c r="N649" s="31">
        <v>0.02</v>
      </c>
      <c r="O649" s="31">
        <v>4.0000000000000001E-3</v>
      </c>
      <c r="P649" s="31">
        <v>456</v>
      </c>
      <c r="Q649" s="31" t="s">
        <v>61</v>
      </c>
      <c r="R649" s="31">
        <v>34.299999999999997</v>
      </c>
      <c r="S649" s="31">
        <v>172</v>
      </c>
      <c r="T649" s="31">
        <v>0.82699999999999996</v>
      </c>
      <c r="U649" s="31">
        <v>1</v>
      </c>
      <c r="V649" s="31">
        <v>2</v>
      </c>
      <c r="W649" s="31">
        <v>3</v>
      </c>
      <c r="X649" s="31">
        <v>5</v>
      </c>
      <c r="Y649" s="31" t="s">
        <v>41</v>
      </c>
      <c r="Z649" s="31">
        <v>47</v>
      </c>
      <c r="AA649" s="31">
        <v>2913</v>
      </c>
      <c r="AB649" s="31">
        <v>5</v>
      </c>
      <c r="AC649" s="31">
        <v>42584</v>
      </c>
      <c r="AD649" s="31">
        <v>16278</v>
      </c>
      <c r="AE649" s="45" t="s">
        <v>36</v>
      </c>
      <c r="AF649" s="45" t="s">
        <v>36</v>
      </c>
      <c r="AG649" s="31">
        <v>2025</v>
      </c>
      <c r="AH649" s="31" t="s">
        <v>936</v>
      </c>
    </row>
    <row r="650" spans="1:34" x14ac:dyDescent="0.25">
      <c r="A650" s="7">
        <v>347</v>
      </c>
      <c r="B650" s="11" t="s">
        <v>910</v>
      </c>
      <c r="C650" s="11" t="s">
        <v>957</v>
      </c>
      <c r="D650" s="11">
        <v>1</v>
      </c>
      <c r="E650" s="29">
        <v>1</v>
      </c>
      <c r="F650" s="11" t="str">
        <f t="array" ref="F650">_xlfn.IFS(E650&lt;1,"0 - 0.9",E650&lt;=2,"1 to 2",E650&lt;=5,"3 to 5",E650&lt;=10,"6 to 10",E650&lt;=20,"11 to 20",E650&lt;=50,"21 to 50",E650&lt;=100,"51 to 100",E650&lt;=200,"101 to 200",E650&gt;200,"Above 200")</f>
        <v>1 to 2</v>
      </c>
      <c r="G650" s="11" t="s">
        <v>958</v>
      </c>
      <c r="H650" s="49" t="s">
        <v>1552</v>
      </c>
      <c r="I650" s="45" t="s">
        <v>36</v>
      </c>
      <c r="J650" s="45" t="s">
        <v>36</v>
      </c>
      <c r="K650" s="30" t="s">
        <v>935</v>
      </c>
      <c r="L650" s="31">
        <v>31</v>
      </c>
      <c r="M650" s="31">
        <v>33</v>
      </c>
      <c r="N650" s="31">
        <v>0.02</v>
      </c>
      <c r="O650" s="31">
        <v>2E-3</v>
      </c>
      <c r="P650" s="31">
        <v>496</v>
      </c>
      <c r="Q650" s="31" t="s">
        <v>61</v>
      </c>
      <c r="R650" s="31">
        <v>30.5</v>
      </c>
      <c r="S650" s="31">
        <v>162</v>
      </c>
      <c r="T650" s="31">
        <v>0.82699999999999996</v>
      </c>
      <c r="U650" s="31">
        <v>1</v>
      </c>
      <c r="V650" s="31">
        <v>2</v>
      </c>
      <c r="W650" s="31">
        <v>2</v>
      </c>
      <c r="X650" s="31">
        <v>2</v>
      </c>
      <c r="Y650" s="31" t="s">
        <v>41</v>
      </c>
      <c r="Z650" s="31">
        <v>27</v>
      </c>
      <c r="AA650" s="31">
        <v>2912</v>
      </c>
      <c r="AB650" s="31">
        <v>4</v>
      </c>
      <c r="AC650" s="31">
        <v>42684</v>
      </c>
      <c r="AD650" s="31">
        <v>15765</v>
      </c>
      <c r="AE650" s="45" t="s">
        <v>36</v>
      </c>
      <c r="AF650" s="45" t="s">
        <v>36</v>
      </c>
      <c r="AG650" s="31">
        <v>2025</v>
      </c>
      <c r="AH650" s="31" t="s">
        <v>936</v>
      </c>
    </row>
    <row r="651" spans="1:34" x14ac:dyDescent="0.25">
      <c r="A651" s="7">
        <v>348</v>
      </c>
      <c r="B651" s="11" t="s">
        <v>910</v>
      </c>
      <c r="C651" s="11" t="s">
        <v>959</v>
      </c>
      <c r="D651" s="11">
        <v>1</v>
      </c>
      <c r="E651" s="29">
        <v>1</v>
      </c>
      <c r="F651" s="11" t="str">
        <f t="array" ref="F651">_xlfn.IFS(E651&lt;1,"0 - 0.9",E651&lt;=2,"1 to 2",E651&lt;=5,"3 to 5",E651&lt;=10,"6 to 10",E651&lt;=20,"11 to 20",E651&lt;=50,"21 to 50",E651&lt;=100,"51 to 100",E651&lt;=200,"101 to 200",E651&gt;200,"Above 200")</f>
        <v>1 to 2</v>
      </c>
      <c r="G651" s="11" t="s">
        <v>960</v>
      </c>
      <c r="H651" s="49" t="s">
        <v>1552</v>
      </c>
      <c r="I651" s="45" t="s">
        <v>36</v>
      </c>
      <c r="J651" s="45" t="s">
        <v>36</v>
      </c>
      <c r="K651" s="30" t="s">
        <v>961</v>
      </c>
      <c r="L651" s="31">
        <v>69</v>
      </c>
      <c r="M651" s="31">
        <v>29</v>
      </c>
      <c r="N651" s="31">
        <v>0.02</v>
      </c>
      <c r="O651" s="31">
        <v>1E-3</v>
      </c>
      <c r="P651" s="31">
        <v>2456</v>
      </c>
      <c r="Q651" s="31" t="s">
        <v>61</v>
      </c>
      <c r="R651" s="31">
        <v>31</v>
      </c>
      <c r="S651" s="31">
        <v>154</v>
      </c>
      <c r="T651" s="31">
        <v>0.83199999999999996</v>
      </c>
      <c r="U651" s="31">
        <v>1</v>
      </c>
      <c r="V651" s="31">
        <v>3</v>
      </c>
      <c r="W651" s="31">
        <v>4</v>
      </c>
      <c r="X651" s="31">
        <v>5</v>
      </c>
      <c r="Y651" s="31" t="s">
        <v>41</v>
      </c>
      <c r="Z651" s="31">
        <v>27</v>
      </c>
      <c r="AA651" s="31">
        <v>1255</v>
      </c>
      <c r="AB651" s="31">
        <v>5</v>
      </c>
      <c r="AC651" s="31">
        <v>43156</v>
      </c>
      <c r="AD651" s="31">
        <v>14912</v>
      </c>
      <c r="AE651" s="45" t="s">
        <v>36</v>
      </c>
      <c r="AF651" s="45" t="s">
        <v>36</v>
      </c>
      <c r="AG651" s="31">
        <v>2023</v>
      </c>
      <c r="AH651" s="31" t="s">
        <v>936</v>
      </c>
    </row>
    <row r="652" spans="1:34" x14ac:dyDescent="0.25">
      <c r="A652" s="7">
        <v>349</v>
      </c>
      <c r="B652" s="11" t="s">
        <v>910</v>
      </c>
      <c r="C652" s="11" t="s">
        <v>962</v>
      </c>
      <c r="D652" s="11">
        <v>2</v>
      </c>
      <c r="E652" s="29">
        <v>2</v>
      </c>
      <c r="F652" s="11" t="str">
        <f t="array" ref="F652">_xlfn.IFS(E652&lt;1,"0 - 0.9",E652&lt;=2,"1 to 2",E652&lt;=5,"3 to 5",E652&lt;=10,"6 to 10",E652&lt;=20,"11 to 20",E652&lt;=50,"21 to 50",E652&lt;=100,"51 to 100",E652&lt;=200,"101 to 200",E652&gt;200,"Above 200")</f>
        <v>1 to 2</v>
      </c>
      <c r="G652" s="11" t="s">
        <v>963</v>
      </c>
      <c r="H652" s="49" t="s">
        <v>1552</v>
      </c>
      <c r="I652" s="45" t="s">
        <v>36</v>
      </c>
      <c r="J652" s="45" t="s">
        <v>36</v>
      </c>
      <c r="K652" s="30" t="s">
        <v>913</v>
      </c>
      <c r="L652" s="31">
        <v>62</v>
      </c>
      <c r="M652" s="31">
        <v>23</v>
      </c>
      <c r="N652" s="31">
        <v>0.02</v>
      </c>
      <c r="O652" s="31">
        <v>3.0000000000000001E-3</v>
      </c>
      <c r="P652" s="31">
        <v>269</v>
      </c>
      <c r="Q652" s="31" t="s">
        <v>61</v>
      </c>
      <c r="R652" s="31">
        <v>32.799999999999997</v>
      </c>
      <c r="S652" s="31">
        <v>172</v>
      </c>
      <c r="T652" s="31">
        <v>0.82699999999999996</v>
      </c>
      <c r="U652" s="31">
        <v>15</v>
      </c>
      <c r="V652" s="31">
        <v>2</v>
      </c>
      <c r="W652" s="31">
        <v>3</v>
      </c>
      <c r="X652" s="31">
        <v>5</v>
      </c>
      <c r="Y652" s="31" t="s">
        <v>41</v>
      </c>
      <c r="Z652" s="31">
        <v>207</v>
      </c>
      <c r="AA652" s="31">
        <v>3301</v>
      </c>
      <c r="AB652" s="31">
        <v>5</v>
      </c>
      <c r="AC652" s="31">
        <v>46352</v>
      </c>
      <c r="AD652" s="31">
        <v>25023</v>
      </c>
      <c r="AE652" s="45" t="s">
        <v>36</v>
      </c>
      <c r="AF652" s="45" t="s">
        <v>36</v>
      </c>
      <c r="AG652" s="31">
        <v>2025</v>
      </c>
      <c r="AH652" s="31" t="s">
        <v>62</v>
      </c>
    </row>
    <row r="653" spans="1:34" x14ac:dyDescent="0.25">
      <c r="A653" s="7">
        <v>350</v>
      </c>
      <c r="B653" s="11" t="s">
        <v>910</v>
      </c>
      <c r="C653" s="11" t="s">
        <v>260</v>
      </c>
      <c r="D653" s="11" t="s">
        <v>259</v>
      </c>
      <c r="E653" s="29">
        <v>12.5</v>
      </c>
      <c r="F653" s="11" t="str">
        <f t="array" ref="F653">_xlfn.IFS(E653&lt;1,"0 - 0.9",E653&lt;=2,"1 to 2",E653&lt;=5,"3 to 5",E653&lt;=10,"6 to 10",E653&lt;=20,"11 to 20",E653&lt;=50,"21 to 50",E653&lt;=100,"51 to 100",E653&lt;=200,"101 to 200",E653&gt;200,"Above 200")</f>
        <v>11 to 20</v>
      </c>
      <c r="G653" s="11" t="s">
        <v>964</v>
      </c>
      <c r="H653" s="49" t="s">
        <v>1552</v>
      </c>
      <c r="I653" s="45" t="s">
        <v>36</v>
      </c>
      <c r="J653" s="45" t="s">
        <v>36</v>
      </c>
      <c r="K653" s="30" t="s">
        <v>965</v>
      </c>
      <c r="L653" s="31">
        <v>67</v>
      </c>
      <c r="M653" s="31">
        <v>11</v>
      </c>
      <c r="N653" s="31" t="s">
        <v>35</v>
      </c>
      <c r="O653" s="31" t="s">
        <v>35</v>
      </c>
      <c r="P653" s="31" t="s">
        <v>35</v>
      </c>
      <c r="Q653" s="31" t="s">
        <v>35</v>
      </c>
      <c r="R653" s="31" t="s">
        <v>35</v>
      </c>
      <c r="S653" s="31" t="s">
        <v>35</v>
      </c>
      <c r="T653" s="31" t="s">
        <v>35</v>
      </c>
      <c r="U653" s="31">
        <v>13</v>
      </c>
      <c r="V653" s="31">
        <v>2</v>
      </c>
      <c r="W653" s="31">
        <v>2</v>
      </c>
      <c r="X653" s="31">
        <v>2</v>
      </c>
      <c r="Y653" s="31" t="s">
        <v>41</v>
      </c>
      <c r="Z653" s="31">
        <v>22</v>
      </c>
      <c r="AA653" s="31">
        <v>914</v>
      </c>
      <c r="AB653" s="31">
        <v>4</v>
      </c>
      <c r="AC653" s="31">
        <v>42512</v>
      </c>
      <c r="AD653" s="31">
        <v>22580</v>
      </c>
      <c r="AE653" s="45" t="s">
        <v>36</v>
      </c>
      <c r="AF653" s="45" t="s">
        <v>36</v>
      </c>
      <c r="AG653" s="31">
        <v>2025</v>
      </c>
      <c r="AH653" s="31" t="s">
        <v>37</v>
      </c>
    </row>
    <row r="654" spans="1:34" x14ac:dyDescent="0.25">
      <c r="A654" s="7">
        <v>351</v>
      </c>
      <c r="B654" s="11" t="s">
        <v>910</v>
      </c>
      <c r="C654" s="11" t="s">
        <v>261</v>
      </c>
      <c r="D654" s="11" t="s">
        <v>966</v>
      </c>
      <c r="E654" s="29">
        <v>12</v>
      </c>
      <c r="F654" s="11" t="str">
        <f t="array" ref="F654">_xlfn.IFS(E654&lt;1,"0 - 0.9",E654&lt;=2,"1 to 2",E654&lt;=5,"3 to 5",E654&lt;=10,"6 to 10",E654&lt;=20,"11 to 20",E654&lt;=50,"21 to 50",E654&lt;=100,"51 to 100",E654&lt;=200,"101 to 200",E654&gt;200,"Above 200")</f>
        <v>11 to 20</v>
      </c>
      <c r="G654" s="11" t="s">
        <v>967</v>
      </c>
      <c r="H654" s="49" t="s">
        <v>1552</v>
      </c>
      <c r="I654" s="45" t="s">
        <v>36</v>
      </c>
      <c r="J654" s="45" t="s">
        <v>36</v>
      </c>
      <c r="K654" s="30" t="s">
        <v>965</v>
      </c>
      <c r="L654" s="31">
        <v>65</v>
      </c>
      <c r="M654" s="31">
        <v>15</v>
      </c>
      <c r="N654" s="31" t="s">
        <v>35</v>
      </c>
      <c r="O654" s="31" t="s">
        <v>35</v>
      </c>
      <c r="P654" s="31" t="s">
        <v>35</v>
      </c>
      <c r="Q654" s="31" t="s">
        <v>35</v>
      </c>
      <c r="R654" s="31" t="s">
        <v>35</v>
      </c>
      <c r="S654" s="31" t="s">
        <v>35</v>
      </c>
      <c r="T654" s="31" t="s">
        <v>35</v>
      </c>
      <c r="U654" s="31">
        <v>1</v>
      </c>
      <c r="V654" s="31">
        <v>1</v>
      </c>
      <c r="W654" s="31">
        <v>3</v>
      </c>
      <c r="X654" s="31">
        <v>3</v>
      </c>
      <c r="Y654" s="31" t="s">
        <v>41</v>
      </c>
      <c r="Z654" s="31">
        <v>20</v>
      </c>
      <c r="AA654" s="31">
        <v>597</v>
      </c>
      <c r="AB654" s="31">
        <v>5</v>
      </c>
      <c r="AC654" s="31">
        <v>44720</v>
      </c>
      <c r="AD654" s="31">
        <v>32828</v>
      </c>
      <c r="AE654" s="45" t="s">
        <v>36</v>
      </c>
      <c r="AF654" s="45" t="s">
        <v>36</v>
      </c>
      <c r="AG654" s="31">
        <v>2025</v>
      </c>
      <c r="AH654" s="31" t="s">
        <v>37</v>
      </c>
    </row>
    <row r="655" spans="1:34" x14ac:dyDescent="0.25">
      <c r="A655" s="7">
        <v>352</v>
      </c>
      <c r="B655" s="11" t="s">
        <v>910</v>
      </c>
      <c r="C655" s="11" t="s">
        <v>262</v>
      </c>
      <c r="D655" s="11">
        <v>2</v>
      </c>
      <c r="E655" s="29">
        <v>2</v>
      </c>
      <c r="F655" s="11" t="str">
        <f t="array" ref="F655">_xlfn.IFS(E655&lt;1,"0 - 0.9",E655&lt;=2,"1 to 2",E655&lt;=5,"3 to 5",E655&lt;=10,"6 to 10",E655&lt;=20,"11 to 20",E655&lt;=50,"21 to 50",E655&lt;=100,"51 to 100",E655&lt;=200,"101 to 200",E655&gt;200,"Above 200")</f>
        <v>1 to 2</v>
      </c>
      <c r="G655" s="11" t="s">
        <v>968</v>
      </c>
      <c r="H655" s="49" t="s">
        <v>1552</v>
      </c>
      <c r="I655" s="45" t="s">
        <v>36</v>
      </c>
      <c r="J655" s="45" t="s">
        <v>36</v>
      </c>
      <c r="K655" s="30" t="s">
        <v>965</v>
      </c>
      <c r="L655" s="31">
        <v>58</v>
      </c>
      <c r="M655" s="31">
        <v>27</v>
      </c>
      <c r="N655" s="31" t="s">
        <v>35</v>
      </c>
      <c r="O655" s="31" t="s">
        <v>35</v>
      </c>
      <c r="P655" s="31" t="s">
        <v>35</v>
      </c>
      <c r="Q655" s="31" t="s">
        <v>35</v>
      </c>
      <c r="R655" s="31" t="s">
        <v>35</v>
      </c>
      <c r="S655" s="31" t="s">
        <v>35</v>
      </c>
      <c r="T655" s="31" t="s">
        <v>35</v>
      </c>
      <c r="U655" s="31">
        <v>1</v>
      </c>
      <c r="V655" s="31">
        <v>1</v>
      </c>
      <c r="W655" s="31">
        <v>2</v>
      </c>
      <c r="X655" s="31">
        <v>3</v>
      </c>
      <c r="Y655" s="31" t="s">
        <v>41</v>
      </c>
      <c r="Z655" s="31">
        <v>25</v>
      </c>
      <c r="AA655" s="31">
        <v>700</v>
      </c>
      <c r="AB655" s="31">
        <v>4</v>
      </c>
      <c r="AC655" s="31">
        <v>42955</v>
      </c>
      <c r="AD655" s="31">
        <v>21832</v>
      </c>
      <c r="AE655" s="45" t="s">
        <v>36</v>
      </c>
      <c r="AF655" s="45" t="s">
        <v>36</v>
      </c>
      <c r="AG655" s="31">
        <v>2025</v>
      </c>
      <c r="AH655" s="31" t="s">
        <v>37</v>
      </c>
    </row>
    <row r="656" spans="1:34" x14ac:dyDescent="0.25">
      <c r="A656" s="7">
        <v>353</v>
      </c>
      <c r="B656" s="11" t="s">
        <v>910</v>
      </c>
      <c r="C656" s="11" t="s">
        <v>263</v>
      </c>
      <c r="D656" s="11">
        <v>2</v>
      </c>
      <c r="E656" s="29">
        <v>2</v>
      </c>
      <c r="F656" s="11" t="str">
        <f t="array" ref="F656">_xlfn.IFS(E656&lt;1,"0 - 0.9",E656&lt;=2,"1 to 2",E656&lt;=5,"3 to 5",E656&lt;=10,"6 to 10",E656&lt;=20,"11 to 20",E656&lt;=50,"21 to 50",E656&lt;=100,"51 to 100",E656&lt;=200,"101 to 200",E656&gt;200,"Above 200")</f>
        <v>1 to 2</v>
      </c>
      <c r="G656" s="11" t="s">
        <v>969</v>
      </c>
      <c r="H656" s="49" t="s">
        <v>1552</v>
      </c>
      <c r="I656" s="45" t="s">
        <v>36</v>
      </c>
      <c r="J656" s="45" t="s">
        <v>36</v>
      </c>
      <c r="K656" s="30" t="s">
        <v>965</v>
      </c>
      <c r="L656" s="31">
        <v>63</v>
      </c>
      <c r="M656" s="31">
        <v>17</v>
      </c>
      <c r="N656" s="31" t="s">
        <v>35</v>
      </c>
      <c r="O656" s="31" t="s">
        <v>35</v>
      </c>
      <c r="P656" s="31" t="s">
        <v>35</v>
      </c>
      <c r="Q656" s="31" t="s">
        <v>35</v>
      </c>
      <c r="R656" s="31" t="s">
        <v>35</v>
      </c>
      <c r="S656" s="31" t="s">
        <v>35</v>
      </c>
      <c r="T656" s="31" t="s">
        <v>35</v>
      </c>
      <c r="U656" s="31">
        <v>2</v>
      </c>
      <c r="V656" s="31">
        <v>2</v>
      </c>
      <c r="W656" s="31">
        <v>3</v>
      </c>
      <c r="X656" s="31">
        <v>4</v>
      </c>
      <c r="Y656" s="31" t="s">
        <v>41</v>
      </c>
      <c r="Z656" s="31">
        <v>43</v>
      </c>
      <c r="AA656" s="31">
        <v>1363</v>
      </c>
      <c r="AB656" s="31">
        <v>5</v>
      </c>
      <c r="AC656" s="31">
        <v>42154</v>
      </c>
      <c r="AD656" s="31">
        <v>25625</v>
      </c>
      <c r="AE656" s="45" t="s">
        <v>36</v>
      </c>
      <c r="AF656" s="45" t="s">
        <v>36</v>
      </c>
      <c r="AG656" s="31">
        <v>2025</v>
      </c>
      <c r="AH656" s="31" t="s">
        <v>37</v>
      </c>
    </row>
    <row r="657" spans="1:34" x14ac:dyDescent="0.25">
      <c r="A657" s="7">
        <v>354</v>
      </c>
      <c r="B657" s="11" t="s">
        <v>910</v>
      </c>
      <c r="C657" s="11" t="s">
        <v>242</v>
      </c>
      <c r="D657" s="11">
        <v>2</v>
      </c>
      <c r="E657" s="29">
        <v>2</v>
      </c>
      <c r="F657" s="11" t="str">
        <f t="array" ref="F657">_xlfn.IFS(E657&lt;1,"0 - 0.9",E657&lt;=2,"1 to 2",E657&lt;=5,"3 to 5",E657&lt;=10,"6 to 10",E657&lt;=20,"11 to 20",E657&lt;=50,"21 to 50",E657&lt;=100,"51 to 100",E657&lt;=200,"101 to 200",E657&gt;200,"Above 200")</f>
        <v>1 to 2</v>
      </c>
      <c r="G657" s="11" t="s">
        <v>970</v>
      </c>
      <c r="H657" s="49" t="s">
        <v>1552</v>
      </c>
      <c r="I657" s="45" t="s">
        <v>36</v>
      </c>
      <c r="J657" s="45" t="s">
        <v>36</v>
      </c>
      <c r="K657" s="30" t="s">
        <v>965</v>
      </c>
      <c r="L657" s="31">
        <v>44</v>
      </c>
      <c r="M657" s="31">
        <v>32</v>
      </c>
      <c r="N657" s="31" t="s">
        <v>35</v>
      </c>
      <c r="O657" s="31" t="s">
        <v>35</v>
      </c>
      <c r="P657" s="31" t="s">
        <v>35</v>
      </c>
      <c r="Q657" s="31" t="s">
        <v>35</v>
      </c>
      <c r="R657" s="31" t="s">
        <v>35</v>
      </c>
      <c r="S657" s="31" t="s">
        <v>35</v>
      </c>
      <c r="T657" s="31" t="s">
        <v>35</v>
      </c>
      <c r="U657" s="31">
        <v>3</v>
      </c>
      <c r="V657" s="31">
        <v>2</v>
      </c>
      <c r="W657" s="31">
        <v>1</v>
      </c>
      <c r="X657" s="31">
        <v>1</v>
      </c>
      <c r="Y657" s="31" t="s">
        <v>41</v>
      </c>
      <c r="Z657" s="31">
        <v>28</v>
      </c>
      <c r="AA657" s="31">
        <v>1517</v>
      </c>
      <c r="AB657" s="31">
        <v>5</v>
      </c>
      <c r="AC657" s="31">
        <v>42541</v>
      </c>
      <c r="AD657" s="31">
        <v>22484</v>
      </c>
      <c r="AE657" s="45" t="s">
        <v>36</v>
      </c>
      <c r="AF657" s="45" t="s">
        <v>36</v>
      </c>
      <c r="AG657" s="31">
        <v>2025</v>
      </c>
      <c r="AH657" s="31" t="s">
        <v>37</v>
      </c>
    </row>
    <row r="658" spans="1:34" x14ac:dyDescent="0.25">
      <c r="A658" s="7">
        <v>355</v>
      </c>
      <c r="B658" s="11" t="s">
        <v>910</v>
      </c>
      <c r="C658" s="11" t="s">
        <v>971</v>
      </c>
      <c r="D658" s="11">
        <v>2</v>
      </c>
      <c r="E658" s="29">
        <v>2</v>
      </c>
      <c r="F658" s="11" t="str">
        <f t="array" ref="F658">_xlfn.IFS(E658&lt;1,"0 - 0.9",E658&lt;=2,"1 to 2",E658&lt;=5,"3 to 5",E658&lt;=10,"6 to 10",E658&lt;=20,"11 to 20",E658&lt;=50,"21 to 50",E658&lt;=100,"51 to 100",E658&lt;=200,"101 to 200",E658&gt;200,"Above 200")</f>
        <v>1 to 2</v>
      </c>
      <c r="G658" s="11" t="s">
        <v>972</v>
      </c>
      <c r="H658" s="49" t="s">
        <v>1552</v>
      </c>
      <c r="I658" s="45" t="s">
        <v>36</v>
      </c>
      <c r="J658" s="45" t="s">
        <v>36</v>
      </c>
      <c r="K658" s="30" t="s">
        <v>930</v>
      </c>
      <c r="L658" s="31">
        <v>60</v>
      </c>
      <c r="M658" s="31">
        <v>21</v>
      </c>
      <c r="N658" s="31" t="s">
        <v>35</v>
      </c>
      <c r="O658" s="31" t="s">
        <v>35</v>
      </c>
      <c r="P658" s="31" t="s">
        <v>35</v>
      </c>
      <c r="Q658" s="31" t="s">
        <v>35</v>
      </c>
      <c r="R658" s="31" t="s">
        <v>35</v>
      </c>
      <c r="S658" s="31" t="s">
        <v>35</v>
      </c>
      <c r="T658" s="31" t="s">
        <v>35</v>
      </c>
      <c r="U658" s="31">
        <v>1</v>
      </c>
      <c r="V658" s="31">
        <v>2</v>
      </c>
      <c r="W658" s="31">
        <v>3</v>
      </c>
      <c r="X658" s="31">
        <v>3</v>
      </c>
      <c r="Y658" s="31" t="s">
        <v>41</v>
      </c>
      <c r="Z658" s="31">
        <v>40</v>
      </c>
      <c r="AA658" s="31">
        <v>1529</v>
      </c>
      <c r="AB658" s="31">
        <v>5</v>
      </c>
      <c r="AC658" s="31">
        <v>41922</v>
      </c>
      <c r="AD658" s="31">
        <v>21902</v>
      </c>
      <c r="AE658" s="45" t="s">
        <v>36</v>
      </c>
      <c r="AF658" s="45" t="s">
        <v>36</v>
      </c>
      <c r="AG658" s="31">
        <v>2025</v>
      </c>
      <c r="AH658" s="31" t="s">
        <v>37</v>
      </c>
    </row>
    <row r="659" spans="1:34" x14ac:dyDescent="0.25">
      <c r="A659" s="7">
        <v>1067</v>
      </c>
      <c r="B659" s="13" t="s">
        <v>910</v>
      </c>
      <c r="C659" s="13" t="s">
        <v>973</v>
      </c>
      <c r="D659" s="13" t="s">
        <v>639</v>
      </c>
      <c r="E659" s="34">
        <v>20</v>
      </c>
      <c r="F659" s="13" t="str">
        <f t="array" ref="F659">_xlfn.IFS(E659&lt;1,"0 - 0.9",E659&lt;=2,"1 to 2",E659&lt;=5,"3 to 5",E659&lt;=10,"6 to 10",E659&lt;=20,"11 to 20",E659&lt;=50,"21 to 50",E659&lt;=100,"51 to 100",E659&lt;=200,"101 to 200",E659&gt;200,"Above 200")</f>
        <v>11 to 20</v>
      </c>
      <c r="G659" s="13" t="s">
        <v>911</v>
      </c>
      <c r="H659" s="49" t="s">
        <v>1552</v>
      </c>
    </row>
    <row r="660" spans="1:34" x14ac:dyDescent="0.25">
      <c r="A660" s="7">
        <v>1068</v>
      </c>
      <c r="B660" s="13" t="s">
        <v>910</v>
      </c>
      <c r="C660" s="13" t="s">
        <v>973</v>
      </c>
      <c r="D660" s="13" t="s">
        <v>639</v>
      </c>
      <c r="E660" s="34">
        <v>20</v>
      </c>
      <c r="F660" s="13" t="str">
        <f t="array" ref="F660">_xlfn.IFS(E660&lt;1,"0 - 0.9",E660&lt;=2,"1 to 2",E660&lt;=5,"3 to 5",E660&lt;=10,"6 to 10",E660&lt;=20,"11 to 20",E660&lt;=50,"21 to 50",E660&lt;=100,"51 to 100",E660&lt;=200,"101 to 200",E660&gt;200,"Above 200")</f>
        <v>11 to 20</v>
      </c>
      <c r="G660" s="13" t="s">
        <v>914</v>
      </c>
      <c r="H660" s="49" t="s">
        <v>1552</v>
      </c>
    </row>
    <row r="661" spans="1:34" x14ac:dyDescent="0.25">
      <c r="A661" s="7">
        <v>1069</v>
      </c>
      <c r="B661" s="13" t="s">
        <v>910</v>
      </c>
      <c r="C661" s="13" t="s">
        <v>973</v>
      </c>
      <c r="D661" s="13">
        <v>2</v>
      </c>
      <c r="E661" s="34">
        <v>2</v>
      </c>
      <c r="F661" s="13" t="str">
        <f t="array" ref="F661">_xlfn.IFS(E661&lt;1,"0 - 0.9",E661&lt;=2,"1 to 2",E661&lt;=5,"3 to 5",E661&lt;=10,"6 to 10",E661&lt;=20,"11 to 20",E661&lt;=50,"21 to 50",E661&lt;=100,"51 to 100",E661&lt;=200,"101 to 200",E661&gt;200,"Above 200")</f>
        <v>1 to 2</v>
      </c>
      <c r="G661" s="13" t="s">
        <v>916</v>
      </c>
      <c r="H661" s="49" t="s">
        <v>1552</v>
      </c>
    </row>
    <row r="662" spans="1:34" x14ac:dyDescent="0.25">
      <c r="A662" s="7">
        <v>1070</v>
      </c>
      <c r="B662" s="13" t="s">
        <v>910</v>
      </c>
      <c r="C662" s="13" t="s">
        <v>973</v>
      </c>
      <c r="D662" s="13">
        <v>2.35</v>
      </c>
      <c r="E662" s="34">
        <v>2.35</v>
      </c>
      <c r="F662" s="13" t="str">
        <f t="array" ref="F662">_xlfn.IFS(E662&lt;1,"0 - 0.9",E662&lt;=2,"1 to 2",E662&lt;=5,"3 to 5",E662&lt;=10,"6 to 10",E662&lt;=20,"11 to 20",E662&lt;=50,"21 to 50",E662&lt;=100,"51 to 100",E662&lt;=200,"101 to 200",E662&gt;200,"Above 200")</f>
        <v>3 to 5</v>
      </c>
      <c r="G662" s="13" t="s">
        <v>918</v>
      </c>
      <c r="H662" s="49" t="s">
        <v>1552</v>
      </c>
    </row>
    <row r="663" spans="1:34" x14ac:dyDescent="0.25">
      <c r="A663" s="7">
        <v>1071</v>
      </c>
      <c r="B663" s="13" t="s">
        <v>910</v>
      </c>
      <c r="C663" s="13" t="s">
        <v>973</v>
      </c>
      <c r="D663" s="13">
        <v>2</v>
      </c>
      <c r="E663" s="34">
        <v>2</v>
      </c>
      <c r="F663" s="13" t="str">
        <f t="array" ref="F663">_xlfn.IFS(E663&lt;1,"0 - 0.9",E663&lt;=2,"1 to 2",E663&lt;=5,"3 to 5",E663&lt;=10,"6 to 10",E663&lt;=20,"11 to 20",E663&lt;=50,"21 to 50",E663&lt;=100,"51 to 100",E663&lt;=200,"101 to 200",E663&gt;200,"Above 200")</f>
        <v>1 to 2</v>
      </c>
      <c r="G663" s="13" t="s">
        <v>920</v>
      </c>
      <c r="H663" s="49" t="s">
        <v>1552</v>
      </c>
    </row>
    <row r="664" spans="1:34" x14ac:dyDescent="0.25">
      <c r="A664" s="7">
        <v>1072</v>
      </c>
      <c r="B664" s="13" t="s">
        <v>910</v>
      </c>
      <c r="C664" s="13" t="s">
        <v>974</v>
      </c>
      <c r="D664" s="13">
        <v>2.5</v>
      </c>
      <c r="E664" s="34">
        <v>2.5</v>
      </c>
      <c r="F664" s="13" t="str">
        <f t="array" ref="F664">_xlfn.IFS(E664&lt;1,"0 - 0.9",E664&lt;=2,"1 to 2",E664&lt;=5,"3 to 5",E664&lt;=10,"6 to 10",E664&lt;=20,"11 to 20",E664&lt;=50,"21 to 50",E664&lt;=100,"51 to 100",E664&lt;=200,"101 to 200",E664&gt;200,"Above 200")</f>
        <v>3 to 5</v>
      </c>
      <c r="G664" s="13" t="s">
        <v>922</v>
      </c>
      <c r="H664" s="49" t="s">
        <v>1552</v>
      </c>
    </row>
    <row r="665" spans="1:34" x14ac:dyDescent="0.25">
      <c r="A665" s="7">
        <v>1073</v>
      </c>
      <c r="B665" s="13" t="s">
        <v>910</v>
      </c>
      <c r="C665" s="13" t="s">
        <v>975</v>
      </c>
      <c r="D665" s="13">
        <v>2</v>
      </c>
      <c r="E665" s="34">
        <v>2</v>
      </c>
      <c r="F665" s="13" t="str">
        <f t="array" ref="F665">_xlfn.IFS(E665&lt;1,"0 - 0.9",E665&lt;=2,"1 to 2",E665&lt;=5,"3 to 5",E665&lt;=10,"6 to 10",E665&lt;=20,"11 to 20",E665&lt;=50,"21 to 50",E665&lt;=100,"51 to 100",E665&lt;=200,"101 to 200",E665&gt;200,"Above 200")</f>
        <v>1 to 2</v>
      </c>
      <c r="G665" s="13" t="s">
        <v>924</v>
      </c>
      <c r="H665" s="49" t="s">
        <v>1552</v>
      </c>
    </row>
    <row r="666" spans="1:34" x14ac:dyDescent="0.25">
      <c r="A666" s="7">
        <v>1074</v>
      </c>
      <c r="B666" s="13" t="s">
        <v>910</v>
      </c>
      <c r="C666" s="13" t="s">
        <v>975</v>
      </c>
      <c r="D666" s="13">
        <v>2</v>
      </c>
      <c r="E666" s="34">
        <v>2</v>
      </c>
      <c r="F666" s="13" t="str">
        <f t="array" ref="F666">_xlfn.IFS(E666&lt;1,"0 - 0.9",E666&lt;=2,"1 to 2",E666&lt;=5,"3 to 5",E666&lt;=10,"6 to 10",E666&lt;=20,"11 to 20",E666&lt;=50,"21 to 50",E666&lt;=100,"51 to 100",E666&lt;=200,"101 to 200",E666&gt;200,"Above 200")</f>
        <v>1 to 2</v>
      </c>
      <c r="G666" s="13" t="s">
        <v>926</v>
      </c>
      <c r="H666" s="49" t="s">
        <v>1552</v>
      </c>
    </row>
    <row r="667" spans="1:34" x14ac:dyDescent="0.25">
      <c r="A667" s="7">
        <v>1075</v>
      </c>
      <c r="B667" s="13" t="s">
        <v>910</v>
      </c>
      <c r="C667" s="13" t="s">
        <v>976</v>
      </c>
      <c r="D667" s="13">
        <v>2</v>
      </c>
      <c r="E667" s="34">
        <v>2</v>
      </c>
      <c r="F667" s="13" t="str">
        <f t="array" ref="F667">_xlfn.IFS(E667&lt;1,"0 - 0.9",E667&lt;=2,"1 to 2",E667&lt;=5,"3 to 5",E667&lt;=10,"6 to 10",E667&lt;=20,"11 to 20",E667&lt;=50,"21 to 50",E667&lt;=100,"51 to 100",E667&lt;=200,"101 to 200",E667&gt;200,"Above 200")</f>
        <v>1 to 2</v>
      </c>
      <c r="G667" s="13" t="s">
        <v>928</v>
      </c>
      <c r="H667" s="49" t="s">
        <v>1552</v>
      </c>
    </row>
    <row r="668" spans="1:34" x14ac:dyDescent="0.25">
      <c r="A668" s="7">
        <v>1076</v>
      </c>
      <c r="B668" s="13" t="s">
        <v>910</v>
      </c>
      <c r="C668" s="13" t="s">
        <v>976</v>
      </c>
      <c r="D668" s="13">
        <v>2.35</v>
      </c>
      <c r="E668" s="34">
        <v>2.35</v>
      </c>
      <c r="F668" s="13" t="str">
        <f t="array" ref="F668">_xlfn.IFS(E668&lt;1,"0 - 0.9",E668&lt;=2,"1 to 2",E668&lt;=5,"3 to 5",E668&lt;=10,"6 to 10",E668&lt;=20,"11 to 20",E668&lt;=50,"21 to 50",E668&lt;=100,"51 to 100",E668&lt;=200,"101 to 200",E668&gt;200,"Above 200")</f>
        <v>3 to 5</v>
      </c>
      <c r="G668" s="13" t="s">
        <v>931</v>
      </c>
      <c r="H668" s="49" t="s">
        <v>1552</v>
      </c>
    </row>
    <row r="669" spans="1:34" x14ac:dyDescent="0.25">
      <c r="A669" s="7">
        <v>1077</v>
      </c>
      <c r="B669" s="13" t="s">
        <v>910</v>
      </c>
      <c r="C669" s="13" t="s">
        <v>977</v>
      </c>
      <c r="D669" s="13">
        <v>2</v>
      </c>
      <c r="E669" s="34">
        <v>2</v>
      </c>
      <c r="F669" s="13" t="str">
        <f t="array" ref="F669">_xlfn.IFS(E669&lt;1,"0 - 0.9",E669&lt;=2,"1 to 2",E669&lt;=5,"3 to 5",E669&lt;=10,"6 to 10",E669&lt;=20,"11 to 20",E669&lt;=50,"21 to 50",E669&lt;=100,"51 to 100",E669&lt;=200,"101 to 200",E669&gt;200,"Above 200")</f>
        <v>1 to 2</v>
      </c>
      <c r="G669" s="13" t="s">
        <v>933</v>
      </c>
      <c r="H669" s="49" t="s">
        <v>1552</v>
      </c>
    </row>
    <row r="670" spans="1:34" x14ac:dyDescent="0.25">
      <c r="A670" s="7">
        <v>1078</v>
      </c>
      <c r="B670" s="13" t="s">
        <v>910</v>
      </c>
      <c r="C670" s="13" t="s">
        <v>978</v>
      </c>
      <c r="D670" s="13">
        <v>2</v>
      </c>
      <c r="E670" s="34">
        <v>2</v>
      </c>
      <c r="F670" s="13" t="str">
        <f t="array" ref="F670">_xlfn.IFS(E670&lt;1,"0 - 0.9",E670&lt;=2,"1 to 2",E670&lt;=5,"3 to 5",E670&lt;=10,"6 to 10",E670&lt;=20,"11 to 20",E670&lt;=50,"21 to 50",E670&lt;=100,"51 to 100",E670&lt;=200,"101 to 200",E670&gt;200,"Above 200")</f>
        <v>1 to 2</v>
      </c>
      <c r="G670" s="13" t="s">
        <v>937</v>
      </c>
      <c r="H670" s="49" t="s">
        <v>1552</v>
      </c>
    </row>
    <row r="671" spans="1:34" x14ac:dyDescent="0.25">
      <c r="A671" s="7">
        <v>1079</v>
      </c>
      <c r="B671" s="13" t="s">
        <v>910</v>
      </c>
      <c r="C671" s="13" t="s">
        <v>978</v>
      </c>
      <c r="D671" s="13">
        <v>2</v>
      </c>
      <c r="E671" s="34">
        <v>2</v>
      </c>
      <c r="F671" s="13" t="str">
        <f t="array" ref="F671">_xlfn.IFS(E671&lt;1,"0 - 0.9",E671&lt;=2,"1 to 2",E671&lt;=5,"3 to 5",E671&lt;=10,"6 to 10",E671&lt;=20,"11 to 20",E671&lt;=50,"21 to 50",E671&lt;=100,"51 to 100",E671&lt;=200,"101 to 200",E671&gt;200,"Above 200")</f>
        <v>1 to 2</v>
      </c>
      <c r="G671" s="13" t="s">
        <v>939</v>
      </c>
      <c r="H671" s="49" t="s">
        <v>1552</v>
      </c>
    </row>
    <row r="672" spans="1:34" x14ac:dyDescent="0.25">
      <c r="A672" s="7">
        <v>1080</v>
      </c>
      <c r="B672" s="13" t="s">
        <v>910</v>
      </c>
      <c r="C672" s="13" t="s">
        <v>979</v>
      </c>
      <c r="D672" s="36" t="s">
        <v>942</v>
      </c>
      <c r="E672" s="34">
        <v>10</v>
      </c>
      <c r="F672" s="13" t="str">
        <f t="array" ref="F672">_xlfn.IFS(E672&lt;1,"0 - 0.9",E672&lt;=2,"1 to 2",E672&lt;=5,"3 to 5",E672&lt;=10,"6 to 10",E672&lt;=20,"11 to 20",E672&lt;=50,"21 to 50",E672&lt;=100,"51 to 100",E672&lt;=200,"101 to 200",E672&gt;200,"Above 200")</f>
        <v>6 to 10</v>
      </c>
      <c r="G672" s="13" t="s">
        <v>941</v>
      </c>
      <c r="H672" s="49" t="s">
        <v>1552</v>
      </c>
    </row>
    <row r="673" spans="1:34" x14ac:dyDescent="0.25">
      <c r="A673" s="7">
        <v>1081</v>
      </c>
      <c r="B673" s="13" t="s">
        <v>910</v>
      </c>
      <c r="C673" s="13" t="s">
        <v>979</v>
      </c>
      <c r="D673" s="36" t="s">
        <v>942</v>
      </c>
      <c r="E673" s="34">
        <v>10</v>
      </c>
      <c r="F673" s="13" t="str">
        <f t="array" ref="F673">_xlfn.IFS(E673&lt;1,"0 - 0.9",E673&lt;=2,"1 to 2",E673&lt;=5,"3 to 5",E673&lt;=10,"6 to 10",E673&lt;=20,"11 to 20",E673&lt;=50,"21 to 50",E673&lt;=100,"51 to 100",E673&lt;=200,"101 to 200",E673&gt;200,"Above 200")</f>
        <v>6 to 10</v>
      </c>
      <c r="G673" s="13" t="s">
        <v>945</v>
      </c>
      <c r="H673" s="49" t="s">
        <v>1552</v>
      </c>
    </row>
    <row r="674" spans="1:34" x14ac:dyDescent="0.25">
      <c r="A674" s="7">
        <v>1082</v>
      </c>
      <c r="B674" s="13" t="s">
        <v>910</v>
      </c>
      <c r="C674" s="13" t="s">
        <v>979</v>
      </c>
      <c r="D674" s="13">
        <v>2</v>
      </c>
      <c r="E674" s="34">
        <v>2</v>
      </c>
      <c r="F674" s="13" t="str">
        <f t="array" ref="F674">_xlfn.IFS(E674&lt;1,"0 - 0.9",E674&lt;=2,"1 to 2",E674&lt;=5,"3 to 5",E674&lt;=10,"6 to 10",E674&lt;=20,"11 to 20",E674&lt;=50,"21 to 50",E674&lt;=100,"51 to 100",E674&lt;=200,"101 to 200",E674&gt;200,"Above 200")</f>
        <v>1 to 2</v>
      </c>
      <c r="G674" s="13" t="s">
        <v>947</v>
      </c>
      <c r="H674" s="49" t="s">
        <v>1552</v>
      </c>
    </row>
    <row r="675" spans="1:34" x14ac:dyDescent="0.25">
      <c r="A675" s="7">
        <v>1083</v>
      </c>
      <c r="B675" s="13" t="s">
        <v>910</v>
      </c>
      <c r="C675" s="13" t="s">
        <v>979</v>
      </c>
      <c r="D675" s="13">
        <v>2</v>
      </c>
      <c r="E675" s="34">
        <v>2</v>
      </c>
      <c r="F675" s="13" t="str">
        <f t="array" ref="F675">_xlfn.IFS(E675&lt;1,"0 - 0.9",E675&lt;=2,"1 to 2",E675&lt;=5,"3 to 5",E675&lt;=10,"6 to 10",E675&lt;=20,"11 to 20",E675&lt;=50,"21 to 50",E675&lt;=100,"51 to 100",E675&lt;=200,"101 to 200",E675&gt;200,"Above 200")</f>
        <v>1 to 2</v>
      </c>
      <c r="G675" s="13" t="s">
        <v>949</v>
      </c>
      <c r="H675" s="49" t="s">
        <v>1552</v>
      </c>
    </row>
    <row r="676" spans="1:34" x14ac:dyDescent="0.25">
      <c r="A676" s="7">
        <v>1084</v>
      </c>
      <c r="B676" s="13" t="s">
        <v>910</v>
      </c>
      <c r="C676" s="13" t="s">
        <v>979</v>
      </c>
      <c r="D676" s="13">
        <v>2</v>
      </c>
      <c r="E676" s="34">
        <v>2</v>
      </c>
      <c r="F676" s="13" t="str">
        <f t="array" ref="F676">_xlfn.IFS(E676&lt;1,"0 - 0.9",E676&lt;=2,"1 to 2",E676&lt;=5,"3 to 5",E676&lt;=10,"6 to 10",E676&lt;=20,"11 to 20",E676&lt;=50,"21 to 50",E676&lt;=100,"51 to 100",E676&lt;=200,"101 to 200",E676&gt;200,"Above 200")</f>
        <v>1 to 2</v>
      </c>
      <c r="G676" s="13" t="s">
        <v>951</v>
      </c>
      <c r="H676" s="49" t="s">
        <v>1552</v>
      </c>
    </row>
    <row r="677" spans="1:34" x14ac:dyDescent="0.25">
      <c r="A677" s="7">
        <v>1085</v>
      </c>
      <c r="B677" s="13" t="s">
        <v>910</v>
      </c>
      <c r="C677" s="13" t="s">
        <v>979</v>
      </c>
      <c r="D677" s="13">
        <v>2</v>
      </c>
      <c r="E677" s="34">
        <v>2</v>
      </c>
      <c r="F677" s="13" t="str">
        <f t="array" ref="F677">_xlfn.IFS(E677&lt;1,"0 - 0.9",E677&lt;=2,"1 to 2",E677&lt;=5,"3 to 5",E677&lt;=10,"6 to 10",E677&lt;=20,"11 to 20",E677&lt;=50,"21 to 50",E677&lt;=100,"51 to 100",E677&lt;=200,"101 to 200",E677&gt;200,"Above 200")</f>
        <v>1 to 2</v>
      </c>
      <c r="G677" s="13" t="s">
        <v>953</v>
      </c>
      <c r="H677" s="49" t="s">
        <v>1552</v>
      </c>
    </row>
    <row r="678" spans="1:34" x14ac:dyDescent="0.25">
      <c r="A678" s="7">
        <v>1086</v>
      </c>
      <c r="B678" s="13" t="s">
        <v>910</v>
      </c>
      <c r="C678" s="13" t="s">
        <v>979</v>
      </c>
      <c r="D678" s="13">
        <v>2</v>
      </c>
      <c r="E678" s="34">
        <v>2</v>
      </c>
      <c r="F678" s="13" t="str">
        <f t="array" ref="F678">_xlfn.IFS(E678&lt;1,"0 - 0.9",E678&lt;=2,"1 to 2",E678&lt;=5,"3 to 5",E678&lt;=10,"6 to 10",E678&lt;=20,"11 to 20",E678&lt;=50,"21 to 50",E678&lt;=100,"51 to 100",E678&lt;=200,"101 to 200",E678&gt;200,"Above 200")</f>
        <v>1 to 2</v>
      </c>
      <c r="G678" s="13" t="s">
        <v>955</v>
      </c>
      <c r="H678" s="49" t="s">
        <v>1552</v>
      </c>
    </row>
    <row r="679" spans="1:34" x14ac:dyDescent="0.25">
      <c r="A679" s="7">
        <v>1087</v>
      </c>
      <c r="B679" s="13" t="s">
        <v>910</v>
      </c>
      <c r="C679" s="13" t="s">
        <v>979</v>
      </c>
      <c r="D679" s="13">
        <v>1</v>
      </c>
      <c r="E679" s="34">
        <v>1</v>
      </c>
      <c r="F679" s="13" t="str">
        <f t="array" ref="F679">_xlfn.IFS(E679&lt;1,"0 - 0.9",E679&lt;=2,"1 to 2",E679&lt;=5,"3 to 5",E679&lt;=10,"6 to 10",E679&lt;=20,"11 to 20",E679&lt;=50,"21 to 50",E679&lt;=100,"51 to 100",E679&lt;=200,"101 to 200",E679&gt;200,"Above 200")</f>
        <v>1 to 2</v>
      </c>
      <c r="G679" s="13" t="s">
        <v>957</v>
      </c>
      <c r="H679" s="49" t="s">
        <v>1552</v>
      </c>
    </row>
    <row r="680" spans="1:34" x14ac:dyDescent="0.25">
      <c r="A680" s="7">
        <v>1088</v>
      </c>
      <c r="B680" s="13" t="s">
        <v>910</v>
      </c>
      <c r="C680" s="13" t="s">
        <v>979</v>
      </c>
      <c r="D680" s="13">
        <v>1</v>
      </c>
      <c r="E680" s="34">
        <v>1</v>
      </c>
      <c r="F680" s="13" t="str">
        <f t="array" ref="F680">_xlfn.IFS(E680&lt;1,"0 - 0.9",E680&lt;=2,"1 to 2",E680&lt;=5,"3 to 5",E680&lt;=10,"6 to 10",E680&lt;=20,"11 to 20",E680&lt;=50,"21 to 50",E680&lt;=100,"51 to 100",E680&lt;=200,"101 to 200",E680&gt;200,"Above 200")</f>
        <v>1 to 2</v>
      </c>
      <c r="G680" s="13" t="s">
        <v>959</v>
      </c>
      <c r="H680" s="49" t="s">
        <v>1552</v>
      </c>
    </row>
    <row r="681" spans="1:34" x14ac:dyDescent="0.25">
      <c r="A681" s="7">
        <v>356</v>
      </c>
      <c r="B681" s="11" t="s">
        <v>980</v>
      </c>
      <c r="C681" s="11" t="s">
        <v>981</v>
      </c>
      <c r="D681" s="11">
        <v>135</v>
      </c>
      <c r="E681" s="29">
        <v>135</v>
      </c>
      <c r="F681" s="11" t="str">
        <f t="array" ref="F681">_xlfn.IFS(E681&lt;1,"0 - 0.9",E681&lt;=2,"1 to 2",E681&lt;=5,"3 to 5",E681&lt;=10,"6 to 10",E681&lt;=20,"11 to 20",E681&lt;=50,"21 to 50",E681&lt;=100,"51 to 100",E681&lt;=200,"101 to 200",E681&gt;200,"Above 200")</f>
        <v>101 to 200</v>
      </c>
      <c r="G681" s="11">
        <v>6800000118</v>
      </c>
      <c r="H681" s="49" t="s">
        <v>1552</v>
      </c>
      <c r="I681" s="45" t="s">
        <v>36</v>
      </c>
      <c r="J681" s="31"/>
      <c r="K681" s="30" t="s">
        <v>680</v>
      </c>
      <c r="L681" s="31"/>
      <c r="M681" s="31" t="s">
        <v>35</v>
      </c>
      <c r="N681" s="31" t="s">
        <v>35</v>
      </c>
      <c r="O681" s="31" t="s">
        <v>35</v>
      </c>
      <c r="P681" s="31" t="s">
        <v>35</v>
      </c>
      <c r="Q681" s="31" t="s">
        <v>35</v>
      </c>
      <c r="R681" s="31" t="s">
        <v>35</v>
      </c>
      <c r="S681" s="31" t="s">
        <v>35</v>
      </c>
      <c r="T681" s="31" t="s">
        <v>35</v>
      </c>
      <c r="U681" s="31">
        <v>5</v>
      </c>
      <c r="V681" s="31">
        <v>5</v>
      </c>
      <c r="W681" s="31">
        <v>3</v>
      </c>
      <c r="X681" s="31">
        <v>7</v>
      </c>
      <c r="Y681" s="31">
        <v>3</v>
      </c>
      <c r="Z681" s="31">
        <v>198</v>
      </c>
      <c r="AA681" s="31">
        <v>1965</v>
      </c>
      <c r="AB681" s="31">
        <v>5</v>
      </c>
      <c r="AC681" s="31">
        <v>44633</v>
      </c>
      <c r="AD681" s="31">
        <v>309512</v>
      </c>
      <c r="AE681" s="45" t="s">
        <v>36</v>
      </c>
      <c r="AF681" s="31"/>
      <c r="AG681" s="31">
        <v>2025</v>
      </c>
      <c r="AH681" s="31" t="s">
        <v>42</v>
      </c>
    </row>
    <row r="682" spans="1:34" x14ac:dyDescent="0.25">
      <c r="A682" s="7">
        <v>357</v>
      </c>
      <c r="B682" s="11" t="s">
        <v>980</v>
      </c>
      <c r="C682" s="11" t="s">
        <v>982</v>
      </c>
      <c r="D682" s="11" t="s">
        <v>983</v>
      </c>
      <c r="E682" s="29">
        <v>100</v>
      </c>
      <c r="F682" s="11" t="str">
        <f t="array" ref="F682">_xlfn.IFS(E682&lt;1,"0 - 0.9",E682&lt;=2,"1 to 2",E682&lt;=5,"3 to 5",E682&lt;=10,"6 to 10",E682&lt;=20,"11 to 20",E682&lt;=50,"21 to 50",E682&lt;=100,"51 to 100",E682&lt;=200,"101 to 200",E682&gt;200,"Above 200")</f>
        <v>51 to 100</v>
      </c>
      <c r="G682" s="11">
        <v>6800000119</v>
      </c>
      <c r="H682" s="49" t="s">
        <v>1552</v>
      </c>
      <c r="I682" s="45" t="s">
        <v>36</v>
      </c>
      <c r="J682" s="31"/>
      <c r="K682" s="30" t="s">
        <v>680</v>
      </c>
      <c r="L682" s="31"/>
      <c r="M682" s="31" t="s">
        <v>35</v>
      </c>
      <c r="N682" s="31" t="s">
        <v>35</v>
      </c>
      <c r="O682" s="31" t="s">
        <v>35</v>
      </c>
      <c r="P682" s="31" t="s">
        <v>35</v>
      </c>
      <c r="Q682" s="31" t="s">
        <v>35</v>
      </c>
      <c r="R682" s="31" t="s">
        <v>35</v>
      </c>
      <c r="S682" s="31" t="s">
        <v>35</v>
      </c>
      <c r="T682" s="31" t="s">
        <v>35</v>
      </c>
      <c r="U682" s="31">
        <v>24</v>
      </c>
      <c r="V682" s="31">
        <v>10</v>
      </c>
      <c r="W682" s="31">
        <v>2</v>
      </c>
      <c r="X682" s="31">
        <v>8</v>
      </c>
      <c r="Y682" s="31" t="s">
        <v>41</v>
      </c>
      <c r="Z682" s="31">
        <v>822</v>
      </c>
      <c r="AA682" s="31">
        <v>4702</v>
      </c>
      <c r="AB682" s="31">
        <v>4</v>
      </c>
      <c r="AC682" s="31">
        <v>45811</v>
      </c>
      <c r="AD682" s="31">
        <v>14623</v>
      </c>
      <c r="AE682" s="45" t="s">
        <v>36</v>
      </c>
      <c r="AF682" s="31"/>
      <c r="AG682" s="31">
        <v>2025</v>
      </c>
      <c r="AH682" s="31" t="s">
        <v>42</v>
      </c>
    </row>
    <row r="683" spans="1:34" x14ac:dyDescent="0.25">
      <c r="A683" s="7">
        <v>358</v>
      </c>
      <c r="B683" s="11" t="s">
        <v>980</v>
      </c>
      <c r="C683" s="11" t="s">
        <v>984</v>
      </c>
      <c r="D683" s="11">
        <v>100</v>
      </c>
      <c r="E683" s="29">
        <v>100</v>
      </c>
      <c r="F683" s="11" t="str">
        <f t="array" ref="F683">_xlfn.IFS(E683&lt;1,"0 - 0.9",E683&lt;=2,"1 to 2",E683&lt;=5,"3 to 5",E683&lt;=10,"6 to 10",E683&lt;=20,"11 to 20",E683&lt;=50,"21 to 50",E683&lt;=100,"51 to 100",E683&lt;=200,"101 to 200",E683&gt;200,"Above 200")</f>
        <v>51 to 100</v>
      </c>
      <c r="G683" s="11">
        <v>2015632</v>
      </c>
      <c r="H683" s="49" t="s">
        <v>1552</v>
      </c>
      <c r="I683" s="45" t="s">
        <v>36</v>
      </c>
      <c r="J683" s="31"/>
      <c r="K683" s="30" t="s">
        <v>506</v>
      </c>
      <c r="L683" s="31"/>
      <c r="M683" s="31" t="s">
        <v>35</v>
      </c>
      <c r="N683" s="31" t="s">
        <v>35</v>
      </c>
      <c r="O683" s="31" t="s">
        <v>35</v>
      </c>
      <c r="P683" s="31" t="s">
        <v>35</v>
      </c>
      <c r="Q683" s="31" t="s">
        <v>35</v>
      </c>
      <c r="R683" s="31" t="s">
        <v>35</v>
      </c>
      <c r="S683" s="31" t="s">
        <v>35</v>
      </c>
      <c r="T683" s="31" t="s">
        <v>35</v>
      </c>
      <c r="U683" s="31">
        <v>10</v>
      </c>
      <c r="V683" s="31">
        <v>3</v>
      </c>
      <c r="W683" s="31">
        <v>3</v>
      </c>
      <c r="X683" s="31">
        <v>3</v>
      </c>
      <c r="Y683" s="31" t="s">
        <v>41</v>
      </c>
      <c r="Z683" s="31">
        <v>152</v>
      </c>
      <c r="AA683" s="31">
        <v>1824</v>
      </c>
      <c r="AB683" s="31">
        <v>5</v>
      </c>
      <c r="AC683" s="31">
        <v>48052</v>
      </c>
      <c r="AD683" s="31">
        <v>29525</v>
      </c>
      <c r="AE683" s="45" t="s">
        <v>36</v>
      </c>
      <c r="AF683" s="31"/>
      <c r="AG683" s="31">
        <v>2025</v>
      </c>
      <c r="AH683" s="31" t="s">
        <v>42</v>
      </c>
    </row>
    <row r="684" spans="1:34" x14ac:dyDescent="0.25">
      <c r="A684" s="7">
        <v>359</v>
      </c>
      <c r="B684" s="11" t="s">
        <v>980</v>
      </c>
      <c r="C684" s="11" t="s">
        <v>985</v>
      </c>
      <c r="D684" s="11">
        <v>135</v>
      </c>
      <c r="E684" s="29">
        <v>135</v>
      </c>
      <c r="F684" s="11" t="str">
        <f t="array" ref="F684">_xlfn.IFS(E684&lt;1,"0 - 0.9",E684&lt;=2,"1 to 2",E684&lt;=5,"3 to 5",E684&lt;=10,"6 to 10",E684&lt;=20,"11 to 20",E684&lt;=50,"21 to 50",E684&lt;=100,"51 to 100",E684&lt;=200,"101 to 200",E684&gt;200,"Above 200")</f>
        <v>101 to 200</v>
      </c>
      <c r="G684" s="11">
        <v>6800000120</v>
      </c>
      <c r="H684" s="49" t="s">
        <v>1552</v>
      </c>
      <c r="I684" s="45" t="s">
        <v>36</v>
      </c>
      <c r="J684" s="31"/>
      <c r="K684" s="30" t="s">
        <v>680</v>
      </c>
      <c r="L684" s="31"/>
      <c r="M684" s="31" t="s">
        <v>35</v>
      </c>
      <c r="N684" s="31" t="s">
        <v>35</v>
      </c>
      <c r="O684" s="31" t="s">
        <v>35</v>
      </c>
      <c r="P684" s="31" t="s">
        <v>35</v>
      </c>
      <c r="Q684" s="31" t="s">
        <v>35</v>
      </c>
      <c r="R684" s="31" t="s">
        <v>35</v>
      </c>
      <c r="S684" s="31" t="s">
        <v>35</v>
      </c>
      <c r="T684" s="31" t="s">
        <v>35</v>
      </c>
      <c r="U684" s="31">
        <v>27</v>
      </c>
      <c r="V684" s="31">
        <v>5</v>
      </c>
      <c r="W684" s="31">
        <v>2</v>
      </c>
      <c r="X684" s="31">
        <v>4</v>
      </c>
      <c r="Y684" s="31" t="s">
        <v>41</v>
      </c>
      <c r="Z684" s="31">
        <v>213</v>
      </c>
      <c r="AA684" s="31">
        <v>2494</v>
      </c>
      <c r="AB684" s="31">
        <v>4</v>
      </c>
      <c r="AC684" s="31">
        <v>42712</v>
      </c>
      <c r="AD684" s="31">
        <v>23463</v>
      </c>
      <c r="AE684" s="45" t="s">
        <v>36</v>
      </c>
      <c r="AF684" s="31"/>
      <c r="AG684" s="31">
        <v>2025</v>
      </c>
      <c r="AH684" s="31" t="s">
        <v>42</v>
      </c>
    </row>
    <row r="685" spans="1:34" x14ac:dyDescent="0.25">
      <c r="A685" s="7">
        <v>360</v>
      </c>
      <c r="B685" s="11" t="s">
        <v>980</v>
      </c>
      <c r="C685" s="11" t="s">
        <v>986</v>
      </c>
      <c r="D685" s="11">
        <v>135</v>
      </c>
      <c r="E685" s="29">
        <v>135</v>
      </c>
      <c r="F685" s="11" t="str">
        <f t="array" ref="F685">_xlfn.IFS(E685&lt;1,"0 - 0.9",E685&lt;=2,"1 to 2",E685&lt;=5,"3 to 5",E685&lt;=10,"6 to 10",E685&lt;=20,"11 to 20",E685&lt;=50,"21 to 50",E685&lt;=100,"51 to 100",E685&lt;=200,"101 to 200",E685&gt;200,"Above 200")</f>
        <v>101 to 200</v>
      </c>
      <c r="G685" s="11">
        <v>2008363</v>
      </c>
      <c r="H685" s="49" t="s">
        <v>1552</v>
      </c>
      <c r="I685" s="45" t="s">
        <v>36</v>
      </c>
      <c r="J685" s="31"/>
      <c r="K685" s="30" t="s">
        <v>987</v>
      </c>
      <c r="L685" s="31"/>
      <c r="M685" s="31" t="s">
        <v>35</v>
      </c>
      <c r="N685" s="31" t="s">
        <v>35</v>
      </c>
      <c r="O685" s="31" t="s">
        <v>35</v>
      </c>
      <c r="P685" s="31" t="s">
        <v>35</v>
      </c>
      <c r="Q685" s="31" t="s">
        <v>35</v>
      </c>
      <c r="R685" s="31" t="s">
        <v>35</v>
      </c>
      <c r="S685" s="31" t="s">
        <v>35</v>
      </c>
      <c r="T685" s="31" t="s">
        <v>35</v>
      </c>
      <c r="U685" s="31">
        <v>1</v>
      </c>
      <c r="V685" s="31">
        <v>2</v>
      </c>
      <c r="W685" s="31">
        <v>1</v>
      </c>
      <c r="X685" s="31">
        <v>1</v>
      </c>
      <c r="Y685" s="31" t="s">
        <v>41</v>
      </c>
      <c r="Z685" s="31">
        <v>18</v>
      </c>
      <c r="AA685" s="31">
        <v>153</v>
      </c>
      <c r="AB685" s="31">
        <v>2</v>
      </c>
      <c r="AC685" s="31">
        <v>17019</v>
      </c>
      <c r="AD685" s="31">
        <v>9652</v>
      </c>
      <c r="AE685" s="45" t="s">
        <v>36</v>
      </c>
      <c r="AF685" s="31"/>
      <c r="AG685" s="31">
        <v>2025</v>
      </c>
      <c r="AH685" s="31" t="s">
        <v>42</v>
      </c>
    </row>
    <row r="686" spans="1:34" x14ac:dyDescent="0.25">
      <c r="A686" s="7">
        <v>361</v>
      </c>
      <c r="B686" s="11" t="s">
        <v>980</v>
      </c>
      <c r="C686" s="11" t="s">
        <v>988</v>
      </c>
      <c r="D686" s="11">
        <v>135</v>
      </c>
      <c r="E686" s="29">
        <v>135</v>
      </c>
      <c r="F686" s="11" t="str">
        <f t="array" ref="F686">_xlfn.IFS(E686&lt;1,"0 - 0.9",E686&lt;=2,"1 to 2",E686&lt;=5,"3 to 5",E686&lt;=10,"6 to 10",E686&lt;=20,"11 to 20",E686&lt;=50,"21 to 50",E686&lt;=100,"51 to 100",E686&lt;=200,"101 to 200",E686&gt;200,"Above 200")</f>
        <v>101 to 200</v>
      </c>
      <c r="G686" s="11">
        <v>6800000138</v>
      </c>
      <c r="H686" s="49" t="s">
        <v>1552</v>
      </c>
      <c r="I686" s="46" t="s">
        <v>74</v>
      </c>
      <c r="J686" s="31"/>
      <c r="K686" s="30">
        <v>45926</v>
      </c>
      <c r="L686" s="31"/>
      <c r="M686" s="31" t="s">
        <v>35</v>
      </c>
      <c r="N686" s="31" t="s">
        <v>35</v>
      </c>
      <c r="O686" s="31" t="s">
        <v>35</v>
      </c>
      <c r="P686" s="31" t="s">
        <v>35</v>
      </c>
      <c r="Q686" s="31" t="s">
        <v>35</v>
      </c>
      <c r="R686" s="31" t="s">
        <v>35</v>
      </c>
      <c r="S686" s="31" t="s">
        <v>35</v>
      </c>
      <c r="T686" s="31" t="s">
        <v>35</v>
      </c>
      <c r="U686" s="31">
        <v>10</v>
      </c>
      <c r="V686" s="31">
        <v>78</v>
      </c>
      <c r="W686" s="31">
        <v>65</v>
      </c>
      <c r="X686" s="31">
        <v>343</v>
      </c>
      <c r="Y686" s="31">
        <v>4</v>
      </c>
      <c r="Z686" s="31">
        <v>287</v>
      </c>
      <c r="AA686" s="31">
        <v>2435</v>
      </c>
      <c r="AB686" s="31">
        <v>9</v>
      </c>
      <c r="AC686" s="31">
        <v>40142</v>
      </c>
      <c r="AD686" s="31">
        <v>21366</v>
      </c>
      <c r="AE686" s="46" t="s">
        <v>74</v>
      </c>
      <c r="AF686" s="31"/>
      <c r="AG686" s="31">
        <v>2025</v>
      </c>
      <c r="AH686" s="31" t="s">
        <v>37</v>
      </c>
    </row>
    <row r="687" spans="1:34" x14ac:dyDescent="0.25">
      <c r="A687" s="7">
        <v>362</v>
      </c>
      <c r="B687" s="11" t="s">
        <v>980</v>
      </c>
      <c r="C687" s="11" t="s">
        <v>989</v>
      </c>
      <c r="D687" s="11">
        <v>135</v>
      </c>
      <c r="E687" s="29">
        <v>135</v>
      </c>
      <c r="F687" s="11" t="str">
        <f t="array" ref="F687">_xlfn.IFS(E687&lt;1,"0 - 0.9",E687&lt;=2,"1 to 2",E687&lt;=5,"3 to 5",E687&lt;=10,"6 to 10",E687&lt;=20,"11 to 20",E687&lt;=50,"21 to 50",E687&lt;=100,"51 to 100",E687&lt;=200,"101 to 200",E687&gt;200,"Above 200")</f>
        <v>101 to 200</v>
      </c>
      <c r="G687" s="11" t="s">
        <v>990</v>
      </c>
      <c r="H687" s="49" t="s">
        <v>1552</v>
      </c>
      <c r="I687" s="45" t="s">
        <v>36</v>
      </c>
      <c r="J687" s="31"/>
      <c r="K687" s="30" t="s">
        <v>506</v>
      </c>
      <c r="L687" s="31"/>
      <c r="M687" s="31" t="s">
        <v>35</v>
      </c>
      <c r="N687" s="31" t="s">
        <v>35</v>
      </c>
      <c r="O687" s="31" t="s">
        <v>35</v>
      </c>
      <c r="P687" s="31" t="s">
        <v>35</v>
      </c>
      <c r="Q687" s="31" t="s">
        <v>35</v>
      </c>
      <c r="R687" s="31" t="s">
        <v>35</v>
      </c>
      <c r="S687" s="31" t="s">
        <v>35</v>
      </c>
      <c r="T687" s="31" t="s">
        <v>35</v>
      </c>
      <c r="U687" s="31">
        <v>1</v>
      </c>
      <c r="V687" s="31">
        <v>1</v>
      </c>
      <c r="W687" s="31">
        <v>2</v>
      </c>
      <c r="X687" s="31">
        <v>2</v>
      </c>
      <c r="Y687" s="31" t="s">
        <v>41</v>
      </c>
      <c r="Z687" s="31">
        <v>676</v>
      </c>
      <c r="AA687" s="31">
        <v>2698</v>
      </c>
      <c r="AB687" s="31">
        <v>3</v>
      </c>
      <c r="AC687" s="31">
        <v>31957</v>
      </c>
      <c r="AD687" s="31">
        <v>8689</v>
      </c>
      <c r="AE687" s="45" t="s">
        <v>36</v>
      </c>
      <c r="AF687" s="31"/>
      <c r="AG687" s="31">
        <v>2025</v>
      </c>
      <c r="AH687" s="31" t="s">
        <v>42</v>
      </c>
    </row>
    <row r="688" spans="1:34" x14ac:dyDescent="0.25">
      <c r="A688" s="7">
        <v>363</v>
      </c>
      <c r="B688" s="11" t="s">
        <v>980</v>
      </c>
      <c r="C688" s="11" t="s">
        <v>991</v>
      </c>
      <c r="D688" s="11">
        <v>160</v>
      </c>
      <c r="E688" s="29">
        <v>160</v>
      </c>
      <c r="F688" s="11" t="str">
        <f t="array" ref="F688">_xlfn.IFS(E688&lt;1,"0 - 0.9",E688&lt;=2,"1 to 2",E688&lt;=5,"3 to 5",E688&lt;=10,"6 to 10",E688&lt;=20,"11 to 20",E688&lt;=50,"21 to 50",E688&lt;=100,"51 to 100",E688&lt;=200,"101 to 200",E688&gt;200,"Above 200")</f>
        <v>101 to 200</v>
      </c>
      <c r="G688" s="11" t="s">
        <v>992</v>
      </c>
      <c r="H688" s="49" t="s">
        <v>1552</v>
      </c>
      <c r="I688" s="45" t="s">
        <v>36</v>
      </c>
      <c r="J688" s="45" t="s">
        <v>36</v>
      </c>
      <c r="K688" s="30" t="s">
        <v>402</v>
      </c>
      <c r="L688" s="31">
        <v>64</v>
      </c>
      <c r="M688" s="31">
        <v>10</v>
      </c>
      <c r="N688" s="31">
        <v>0.02</v>
      </c>
      <c r="O688" s="31">
        <v>2.0000000000000001E-4</v>
      </c>
      <c r="P688" s="31">
        <v>2216</v>
      </c>
      <c r="Q688" s="31" t="s">
        <v>61</v>
      </c>
      <c r="R688" s="31">
        <v>38.200000000000003</v>
      </c>
      <c r="S688" s="31">
        <v>178</v>
      </c>
      <c r="T688" s="31">
        <v>0.82699999999999996</v>
      </c>
      <c r="U688" s="31">
        <v>9</v>
      </c>
      <c r="V688" s="31">
        <v>15</v>
      </c>
      <c r="W688" s="31">
        <v>11</v>
      </c>
      <c r="X688" s="31">
        <v>45</v>
      </c>
      <c r="Y688" s="31" t="s">
        <v>41</v>
      </c>
      <c r="Z688" s="31">
        <v>499</v>
      </c>
      <c r="AA688" s="31">
        <v>3114</v>
      </c>
      <c r="AB688" s="31">
        <v>22</v>
      </c>
      <c r="AC688" s="31">
        <v>41854</v>
      </c>
      <c r="AD688" s="31">
        <v>16233</v>
      </c>
      <c r="AE688" s="45" t="s">
        <v>36</v>
      </c>
      <c r="AF688" s="45" t="s">
        <v>36</v>
      </c>
      <c r="AG688" s="31">
        <v>2025</v>
      </c>
      <c r="AH688" s="31" t="s">
        <v>62</v>
      </c>
    </row>
    <row r="689" spans="1:34" x14ac:dyDescent="0.25">
      <c r="A689" s="7">
        <v>364</v>
      </c>
      <c r="B689" s="11" t="s">
        <v>980</v>
      </c>
      <c r="C689" s="11" t="s">
        <v>993</v>
      </c>
      <c r="D689" s="11">
        <v>160</v>
      </c>
      <c r="E689" s="29">
        <v>160</v>
      </c>
      <c r="F689" s="11" t="str">
        <f t="array" ref="F689">_xlfn.IFS(E689&lt;1,"0 - 0.9",E689&lt;=2,"1 to 2",E689&lt;=5,"3 to 5",E689&lt;=10,"6 to 10",E689&lt;=20,"11 to 20",E689&lt;=50,"21 to 50",E689&lt;=100,"51 to 100",E689&lt;=200,"101 to 200",E689&gt;200,"Above 200")</f>
        <v>101 to 200</v>
      </c>
      <c r="G689" s="11" t="s">
        <v>994</v>
      </c>
      <c r="H689" s="49" t="s">
        <v>1552</v>
      </c>
      <c r="I689" s="45" t="s">
        <v>36</v>
      </c>
      <c r="J689" s="31"/>
      <c r="K689" s="30" t="s">
        <v>680</v>
      </c>
      <c r="L689" s="31"/>
      <c r="M689" s="31" t="s">
        <v>35</v>
      </c>
      <c r="N689" s="31" t="s">
        <v>35</v>
      </c>
      <c r="O689" s="31" t="s">
        <v>35</v>
      </c>
      <c r="P689" s="31" t="s">
        <v>35</v>
      </c>
      <c r="Q689" s="31" t="s">
        <v>35</v>
      </c>
      <c r="R689" s="31" t="s">
        <v>35</v>
      </c>
      <c r="S689" s="31" t="s">
        <v>35</v>
      </c>
      <c r="T689" s="31" t="s">
        <v>35</v>
      </c>
      <c r="U689" s="31">
        <v>12</v>
      </c>
      <c r="V689" s="31">
        <v>3</v>
      </c>
      <c r="W689" s="31">
        <v>1</v>
      </c>
      <c r="X689" s="31">
        <v>1</v>
      </c>
      <c r="Y689" s="31" t="s">
        <v>41</v>
      </c>
      <c r="Z689" s="31">
        <v>219</v>
      </c>
      <c r="AA689" s="31">
        <v>805</v>
      </c>
      <c r="AB689" s="31">
        <v>2</v>
      </c>
      <c r="AC689" s="31">
        <v>34212</v>
      </c>
      <c r="AD689" s="31">
        <v>9175</v>
      </c>
      <c r="AE689" s="45" t="s">
        <v>36</v>
      </c>
      <c r="AF689" s="31"/>
      <c r="AG689" s="31">
        <v>2025</v>
      </c>
      <c r="AH689" s="31" t="s">
        <v>42</v>
      </c>
    </row>
    <row r="690" spans="1:34" x14ac:dyDescent="0.25">
      <c r="A690" s="7">
        <v>365</v>
      </c>
      <c r="B690" s="11" t="s">
        <v>980</v>
      </c>
      <c r="C690" s="11" t="s">
        <v>995</v>
      </c>
      <c r="D690" s="11">
        <v>20</v>
      </c>
      <c r="E690" s="29">
        <v>20</v>
      </c>
      <c r="F690" s="11" t="str">
        <f t="array" ref="F690">_xlfn.IFS(E690&lt;1,"0 - 0.9",E690&lt;=2,"1 to 2",E690&lt;=5,"3 to 5",E690&lt;=10,"6 to 10",E690&lt;=20,"11 to 20",E690&lt;=50,"21 to 50",E690&lt;=100,"51 to 100",E690&lt;=200,"101 to 200",E690&gt;200,"Above 200")</f>
        <v>11 to 20</v>
      </c>
      <c r="G690" s="11">
        <v>2800054086</v>
      </c>
      <c r="H690" s="49" t="s">
        <v>1552</v>
      </c>
      <c r="I690" s="45" t="s">
        <v>36</v>
      </c>
      <c r="J690" s="31"/>
      <c r="K690" s="30" t="s">
        <v>506</v>
      </c>
      <c r="L690" s="31"/>
      <c r="M690" s="31" t="s">
        <v>35</v>
      </c>
      <c r="N690" s="31" t="s">
        <v>35</v>
      </c>
      <c r="O690" s="31" t="s">
        <v>35</v>
      </c>
      <c r="P690" s="31" t="s">
        <v>35</v>
      </c>
      <c r="Q690" s="31" t="s">
        <v>35</v>
      </c>
      <c r="R690" s="31" t="s">
        <v>35</v>
      </c>
      <c r="S690" s="31" t="s">
        <v>35</v>
      </c>
      <c r="T690" s="31" t="s">
        <v>35</v>
      </c>
      <c r="U690" s="31">
        <v>6</v>
      </c>
      <c r="V690" s="31">
        <v>2</v>
      </c>
      <c r="W690" s="31">
        <v>2</v>
      </c>
      <c r="X690" s="31">
        <v>3</v>
      </c>
      <c r="Y690" s="31" t="s">
        <v>41</v>
      </c>
      <c r="Z690" s="31">
        <v>162</v>
      </c>
      <c r="AA690" s="31">
        <v>3184</v>
      </c>
      <c r="AB690" s="31">
        <v>5</v>
      </c>
      <c r="AC690" s="31">
        <v>43094</v>
      </c>
      <c r="AD690" s="31">
        <v>14912</v>
      </c>
      <c r="AE690" s="45" t="s">
        <v>36</v>
      </c>
      <c r="AF690" s="31"/>
      <c r="AG690" s="31">
        <v>2025</v>
      </c>
      <c r="AH690" s="31" t="s">
        <v>42</v>
      </c>
    </row>
    <row r="691" spans="1:34" x14ac:dyDescent="0.25">
      <c r="A691" s="7">
        <v>366</v>
      </c>
      <c r="B691" s="11" t="s">
        <v>980</v>
      </c>
      <c r="C691" s="11" t="s">
        <v>996</v>
      </c>
      <c r="D691" s="11">
        <v>20</v>
      </c>
      <c r="E691" s="29">
        <v>20</v>
      </c>
      <c r="F691" s="11" t="str">
        <f t="array" ref="F691">_xlfn.IFS(E691&lt;1,"0 - 0.9",E691&lt;=2,"1 to 2",E691&lt;=5,"3 to 5",E691&lt;=10,"6 to 10",E691&lt;=20,"11 to 20",E691&lt;=50,"21 to 50",E691&lt;=100,"51 to 100",E691&lt;=200,"101 to 200",E691&gt;200,"Above 200")</f>
        <v>11 to 20</v>
      </c>
      <c r="G691" s="11">
        <v>2800054085</v>
      </c>
      <c r="H691" s="49" t="s">
        <v>1552</v>
      </c>
      <c r="I691" s="45" t="s">
        <v>36</v>
      </c>
      <c r="J691" s="31"/>
      <c r="K691" s="30" t="s">
        <v>506</v>
      </c>
      <c r="L691" s="31"/>
      <c r="M691" s="31" t="s">
        <v>35</v>
      </c>
      <c r="N691" s="31" t="s">
        <v>35</v>
      </c>
      <c r="O691" s="31" t="s">
        <v>35</v>
      </c>
      <c r="P691" s="31" t="s">
        <v>35</v>
      </c>
      <c r="Q691" s="31" t="s">
        <v>35</v>
      </c>
      <c r="R691" s="31" t="s">
        <v>35</v>
      </c>
      <c r="S691" s="31" t="s">
        <v>35</v>
      </c>
      <c r="T691" s="31" t="s">
        <v>35</v>
      </c>
      <c r="U691" s="31">
        <v>20</v>
      </c>
      <c r="V691" s="31">
        <v>9</v>
      </c>
      <c r="W691" s="31">
        <v>5</v>
      </c>
      <c r="X691" s="31">
        <v>3</v>
      </c>
      <c r="Y691" s="31" t="s">
        <v>41</v>
      </c>
      <c r="Z691" s="31">
        <v>262</v>
      </c>
      <c r="AA691" s="31">
        <v>3740</v>
      </c>
      <c r="AB691" s="31">
        <v>5</v>
      </c>
      <c r="AC691" s="31">
        <v>38807</v>
      </c>
      <c r="AD691" s="31">
        <v>19572</v>
      </c>
      <c r="AE691" s="45" t="s">
        <v>36</v>
      </c>
      <c r="AF691" s="31"/>
      <c r="AG691" s="31">
        <v>2025</v>
      </c>
      <c r="AH691" s="31" t="s">
        <v>42</v>
      </c>
    </row>
    <row r="692" spans="1:34" x14ac:dyDescent="0.25">
      <c r="A692" s="7">
        <v>367</v>
      </c>
      <c r="B692" s="11" t="s">
        <v>980</v>
      </c>
      <c r="C692" s="11" t="s">
        <v>997</v>
      </c>
      <c r="D692" s="11">
        <v>20</v>
      </c>
      <c r="E692" s="29">
        <v>20</v>
      </c>
      <c r="F692" s="11" t="str">
        <f t="array" ref="F692">_xlfn.IFS(E692&lt;1,"0 - 0.9",E692&lt;=2,"1 to 2",E692&lt;=5,"3 to 5",E692&lt;=10,"6 to 10",E692&lt;=20,"11 to 20",E692&lt;=50,"21 to 50",E692&lt;=100,"51 to 100",E692&lt;=200,"101 to 200",E692&gt;200,"Above 200")</f>
        <v>11 to 20</v>
      </c>
      <c r="G692" s="11">
        <v>2800055233</v>
      </c>
      <c r="H692" s="49" t="s">
        <v>1552</v>
      </c>
      <c r="I692" s="45" t="s">
        <v>36</v>
      </c>
      <c r="J692" s="31"/>
      <c r="K692" s="30" t="s">
        <v>506</v>
      </c>
      <c r="L692" s="31"/>
      <c r="M692" s="31" t="s">
        <v>35</v>
      </c>
      <c r="N692" s="31" t="s">
        <v>35</v>
      </c>
      <c r="O692" s="31" t="s">
        <v>35</v>
      </c>
      <c r="P692" s="31" t="s">
        <v>35</v>
      </c>
      <c r="Q692" s="31" t="s">
        <v>35</v>
      </c>
      <c r="R692" s="31" t="s">
        <v>35</v>
      </c>
      <c r="S692" s="31" t="s">
        <v>35</v>
      </c>
      <c r="T692" s="31" t="s">
        <v>35</v>
      </c>
      <c r="U692" s="31">
        <v>14</v>
      </c>
      <c r="V692" s="31">
        <v>3</v>
      </c>
      <c r="W692" s="31">
        <v>4</v>
      </c>
      <c r="X692" s="31">
        <v>9</v>
      </c>
      <c r="Y692" s="31" t="s">
        <v>41</v>
      </c>
      <c r="Z692" s="31">
        <v>378</v>
      </c>
      <c r="AA692" s="31">
        <v>4125</v>
      </c>
      <c r="AB692" s="31">
        <v>5</v>
      </c>
      <c r="AC692" s="31">
        <v>42352</v>
      </c>
      <c r="AD692" s="31">
        <v>21712</v>
      </c>
      <c r="AE692" s="45" t="s">
        <v>36</v>
      </c>
      <c r="AF692" s="31"/>
      <c r="AG692" s="31">
        <v>2025</v>
      </c>
      <c r="AH692" s="31" t="s">
        <v>42</v>
      </c>
    </row>
    <row r="693" spans="1:34" x14ac:dyDescent="0.25">
      <c r="A693" s="7">
        <v>368</v>
      </c>
      <c r="B693" s="11" t="s">
        <v>980</v>
      </c>
      <c r="C693" s="11" t="s">
        <v>998</v>
      </c>
      <c r="D693" s="11">
        <v>2</v>
      </c>
      <c r="E693" s="29">
        <v>2</v>
      </c>
      <c r="F693" s="11" t="str">
        <f t="array" ref="F693">_xlfn.IFS(E693&lt;1,"0 - 0.9",E693&lt;=2,"1 to 2",E693&lt;=5,"3 to 5",E693&lt;=10,"6 to 10",E693&lt;=20,"11 to 20",E693&lt;=50,"21 to 50",E693&lt;=100,"51 to 100",E693&lt;=200,"101 to 200",E693&gt;200,"Above 200")</f>
        <v>1 to 2</v>
      </c>
      <c r="G693" s="11" t="s">
        <v>999</v>
      </c>
      <c r="H693" s="49" t="s">
        <v>1552</v>
      </c>
      <c r="I693" s="45" t="s">
        <v>36</v>
      </c>
      <c r="J693" s="31"/>
      <c r="K693" s="30" t="s">
        <v>506</v>
      </c>
      <c r="L693" s="31"/>
      <c r="M693" s="31" t="s">
        <v>35</v>
      </c>
      <c r="N693" s="31" t="s">
        <v>35</v>
      </c>
      <c r="O693" s="31" t="s">
        <v>35</v>
      </c>
      <c r="P693" s="31" t="s">
        <v>35</v>
      </c>
      <c r="Q693" s="31" t="s">
        <v>35</v>
      </c>
      <c r="R693" s="31" t="s">
        <v>35</v>
      </c>
      <c r="S693" s="31" t="s">
        <v>35</v>
      </c>
      <c r="T693" s="31" t="s">
        <v>35</v>
      </c>
      <c r="U693" s="31">
        <v>1</v>
      </c>
      <c r="V693" s="31">
        <v>3</v>
      </c>
      <c r="W693" s="31">
        <v>3</v>
      </c>
      <c r="X693" s="31">
        <v>4</v>
      </c>
      <c r="Y693" s="31" t="s">
        <v>41</v>
      </c>
      <c r="Z693" s="31">
        <v>35</v>
      </c>
      <c r="AA693" s="31">
        <v>883</v>
      </c>
      <c r="AB693" s="31">
        <v>5</v>
      </c>
      <c r="AC693" s="31">
        <v>45567</v>
      </c>
      <c r="AD693" s="31">
        <v>29709</v>
      </c>
      <c r="AE693" s="45" t="s">
        <v>36</v>
      </c>
      <c r="AF693" s="31"/>
      <c r="AG693" s="31">
        <v>2025</v>
      </c>
      <c r="AH693" s="31" t="s">
        <v>42</v>
      </c>
    </row>
    <row r="694" spans="1:34" x14ac:dyDescent="0.25">
      <c r="A694" s="7">
        <v>369</v>
      </c>
      <c r="B694" s="11" t="s">
        <v>980</v>
      </c>
      <c r="C694" s="11" t="s">
        <v>235</v>
      </c>
      <c r="D694" s="11" t="s">
        <v>1000</v>
      </c>
      <c r="E694" s="29">
        <v>75</v>
      </c>
      <c r="F694" s="11" t="str">
        <f t="array" ref="F694">_xlfn.IFS(E694&lt;1,"0 - 0.9",E694&lt;=2,"1 to 2",E694&lt;=5,"3 to 5",E694&lt;=10,"6 to 10",E694&lt;=20,"11 to 20",E694&lt;=50,"21 to 50",E694&lt;=100,"51 to 100",E694&lt;=200,"101 to 200",E694&gt;200,"Above 200")</f>
        <v>51 to 100</v>
      </c>
      <c r="G694" s="11" t="s">
        <v>1001</v>
      </c>
      <c r="H694" s="49" t="s">
        <v>1552</v>
      </c>
      <c r="I694" s="45" t="s">
        <v>36</v>
      </c>
      <c r="J694" s="45" t="s">
        <v>36</v>
      </c>
      <c r="K694" s="30" t="s">
        <v>650</v>
      </c>
      <c r="L694" s="31">
        <v>76</v>
      </c>
      <c r="M694" s="31">
        <v>7</v>
      </c>
      <c r="N694" s="31">
        <v>0.02</v>
      </c>
      <c r="O694" s="31">
        <v>3.0000000000000001E-3</v>
      </c>
      <c r="P694" s="31">
        <v>514</v>
      </c>
      <c r="Q694" s="31" t="s">
        <v>61</v>
      </c>
      <c r="R694" s="31">
        <v>42.4</v>
      </c>
      <c r="S694" s="31">
        <v>178</v>
      </c>
      <c r="T694" s="31">
        <v>0.82699999999999996</v>
      </c>
      <c r="U694" s="31">
        <v>7</v>
      </c>
      <c r="V694" s="31">
        <v>6</v>
      </c>
      <c r="W694" s="31">
        <v>3</v>
      </c>
      <c r="X694" s="31">
        <v>9</v>
      </c>
      <c r="Y694" s="31" t="s">
        <v>41</v>
      </c>
      <c r="Z694" s="31">
        <v>704</v>
      </c>
      <c r="AA694" s="31">
        <v>2589</v>
      </c>
      <c r="AB694" s="31">
        <v>3</v>
      </c>
      <c r="AC694" s="31">
        <v>37345</v>
      </c>
      <c r="AD694" s="31">
        <v>15418</v>
      </c>
      <c r="AE694" s="45" t="s">
        <v>36</v>
      </c>
      <c r="AF694" s="45" t="s">
        <v>36</v>
      </c>
      <c r="AG694" s="31">
        <v>2025</v>
      </c>
      <c r="AH694" s="31" t="s">
        <v>291</v>
      </c>
    </row>
    <row r="695" spans="1:34" x14ac:dyDescent="0.25">
      <c r="A695" s="7">
        <v>370</v>
      </c>
      <c r="B695" s="11" t="s">
        <v>980</v>
      </c>
      <c r="C695" s="11" t="s">
        <v>237</v>
      </c>
      <c r="D695" s="11" t="s">
        <v>1000</v>
      </c>
      <c r="E695" s="29">
        <v>75</v>
      </c>
      <c r="F695" s="11" t="str">
        <f t="array" ref="F695">_xlfn.IFS(E695&lt;1,"0 - 0.9",E695&lt;=2,"1 to 2",E695&lt;=5,"3 to 5",E695&lt;=10,"6 to 10",E695&lt;=20,"11 to 20",E695&lt;=50,"21 to 50",E695&lt;=100,"51 to 100",E695&lt;=200,"101 to 200",E695&gt;200,"Above 200")</f>
        <v>51 to 100</v>
      </c>
      <c r="G695" s="11" t="s">
        <v>1002</v>
      </c>
      <c r="H695" s="49" t="s">
        <v>1552</v>
      </c>
      <c r="I695" s="45" t="s">
        <v>36</v>
      </c>
      <c r="J695" s="45" t="s">
        <v>36</v>
      </c>
      <c r="K695" s="30" t="s">
        <v>665</v>
      </c>
      <c r="L695" s="31">
        <v>70</v>
      </c>
      <c r="M695" s="31">
        <v>9</v>
      </c>
      <c r="N695" s="31">
        <v>0.02</v>
      </c>
      <c r="O695" s="31">
        <v>2E-3</v>
      </c>
      <c r="P695" s="31">
        <v>714</v>
      </c>
      <c r="Q695" s="31" t="s">
        <v>61</v>
      </c>
      <c r="R695" s="31">
        <v>42.3</v>
      </c>
      <c r="S695" s="31">
        <v>170</v>
      </c>
      <c r="T695" s="31">
        <v>0.82199999999999995</v>
      </c>
      <c r="U695" s="31">
        <v>7</v>
      </c>
      <c r="V695" s="31">
        <v>13</v>
      </c>
      <c r="W695" s="31">
        <v>4</v>
      </c>
      <c r="X695" s="31">
        <v>7</v>
      </c>
      <c r="Y695" s="31" t="s">
        <v>41</v>
      </c>
      <c r="Z695" s="31">
        <v>616</v>
      </c>
      <c r="AA695" s="31">
        <v>2389</v>
      </c>
      <c r="AB695" s="31">
        <v>4</v>
      </c>
      <c r="AC695" s="31">
        <v>40708</v>
      </c>
      <c r="AD695" s="31">
        <v>16448</v>
      </c>
      <c r="AE695" s="45" t="s">
        <v>36</v>
      </c>
      <c r="AF695" s="45" t="s">
        <v>36</v>
      </c>
      <c r="AG695" s="31">
        <v>2025</v>
      </c>
      <c r="AH695" s="31" t="s">
        <v>291</v>
      </c>
    </row>
    <row r="696" spans="1:34" x14ac:dyDescent="0.25">
      <c r="A696" s="7">
        <v>371</v>
      </c>
      <c r="B696" s="11" t="s">
        <v>980</v>
      </c>
      <c r="C696" s="11" t="s">
        <v>1003</v>
      </c>
      <c r="D696" s="11" t="s">
        <v>1000</v>
      </c>
      <c r="E696" s="29">
        <v>75</v>
      </c>
      <c r="F696" s="11" t="str">
        <f t="array" ref="F696">_xlfn.IFS(E696&lt;1,"0 - 0.9",E696&lt;=2,"1 to 2",E696&lt;=5,"3 to 5",E696&lt;=10,"6 to 10",E696&lt;=20,"11 to 20",E696&lt;=50,"21 to 50",E696&lt;=100,"51 to 100",E696&lt;=200,"101 to 200",E696&gt;200,"Above 200")</f>
        <v>51 to 100</v>
      </c>
      <c r="G696" s="11" t="s">
        <v>1004</v>
      </c>
      <c r="H696" s="49" t="s">
        <v>1552</v>
      </c>
      <c r="I696" s="45" t="s">
        <v>36</v>
      </c>
      <c r="J696" s="45" t="s">
        <v>36</v>
      </c>
      <c r="K696" s="30" t="s">
        <v>665</v>
      </c>
      <c r="L696" s="31">
        <v>73</v>
      </c>
      <c r="M696" s="31">
        <v>14</v>
      </c>
      <c r="N696" s="31">
        <v>0.02</v>
      </c>
      <c r="O696" s="31">
        <v>4.0000000000000002E-4</v>
      </c>
      <c r="P696" s="31">
        <v>1008</v>
      </c>
      <c r="Q696" s="31" t="s">
        <v>61</v>
      </c>
      <c r="R696" s="31">
        <v>40.9</v>
      </c>
      <c r="S696" s="31">
        <v>176</v>
      </c>
      <c r="T696" s="31">
        <v>0.82199999999999995</v>
      </c>
      <c r="U696" s="31">
        <v>5</v>
      </c>
      <c r="V696" s="31">
        <v>10</v>
      </c>
      <c r="W696" s="31">
        <v>5</v>
      </c>
      <c r="X696" s="31">
        <v>16</v>
      </c>
      <c r="Y696" s="31" t="s">
        <v>41</v>
      </c>
      <c r="Z696" s="31">
        <v>484</v>
      </c>
      <c r="AA696" s="31">
        <v>3198</v>
      </c>
      <c r="AB696" s="31">
        <v>7</v>
      </c>
      <c r="AC696" s="31">
        <v>41811</v>
      </c>
      <c r="AD696" s="31">
        <v>16578</v>
      </c>
      <c r="AE696" s="45" t="s">
        <v>36</v>
      </c>
      <c r="AF696" s="45" t="s">
        <v>36</v>
      </c>
      <c r="AG696" s="31">
        <v>2025</v>
      </c>
      <c r="AH696" s="31" t="s">
        <v>291</v>
      </c>
    </row>
    <row r="697" spans="1:34" x14ac:dyDescent="0.25">
      <c r="A697" s="7">
        <v>372</v>
      </c>
      <c r="B697" s="11" t="s">
        <v>980</v>
      </c>
      <c r="C697" s="11" t="s">
        <v>1005</v>
      </c>
      <c r="D697" s="11" t="s">
        <v>1006</v>
      </c>
      <c r="E697" s="29">
        <v>130</v>
      </c>
      <c r="F697" s="11" t="str">
        <f t="array" ref="F697">_xlfn.IFS(E697&lt;1,"0 - 0.9",E697&lt;=2,"1 to 2",E697&lt;=5,"3 to 5",E697&lt;=10,"6 to 10",E697&lt;=20,"11 to 20",E697&lt;=50,"21 to 50",E697&lt;=100,"51 to 100",E697&lt;=200,"101 to 200",E697&gt;200,"Above 200")</f>
        <v>101 to 200</v>
      </c>
      <c r="G697" s="11" t="s">
        <v>1007</v>
      </c>
      <c r="H697" s="49" t="s">
        <v>1552</v>
      </c>
      <c r="I697" s="45" t="s">
        <v>36</v>
      </c>
      <c r="J697" s="45" t="s">
        <v>36</v>
      </c>
      <c r="K697" s="30" t="s">
        <v>665</v>
      </c>
      <c r="L697" s="31">
        <v>83</v>
      </c>
      <c r="M697" s="31">
        <v>6</v>
      </c>
      <c r="N697" s="31">
        <v>0.02</v>
      </c>
      <c r="O697" s="31">
        <v>1E-3</v>
      </c>
      <c r="P697" s="31">
        <v>704</v>
      </c>
      <c r="Q697" s="31" t="s">
        <v>61</v>
      </c>
      <c r="R697" s="31">
        <v>41.3</v>
      </c>
      <c r="S697" s="31">
        <v>178</v>
      </c>
      <c r="T697" s="31">
        <v>0.82199999999999995</v>
      </c>
      <c r="U697" s="31">
        <v>4</v>
      </c>
      <c r="V697" s="31">
        <v>4</v>
      </c>
      <c r="W697" s="31">
        <v>2</v>
      </c>
      <c r="X697" s="31">
        <v>3</v>
      </c>
      <c r="Y697" s="31" t="s">
        <v>41</v>
      </c>
      <c r="Z697" s="31">
        <v>302</v>
      </c>
      <c r="AA697" s="31">
        <v>1131</v>
      </c>
      <c r="AB697" s="31">
        <v>3</v>
      </c>
      <c r="AC697" s="31">
        <v>24745</v>
      </c>
      <c r="AD697" s="31">
        <v>8702</v>
      </c>
      <c r="AE697" s="45" t="s">
        <v>36</v>
      </c>
      <c r="AF697" s="45" t="s">
        <v>36</v>
      </c>
      <c r="AG697" s="31">
        <v>2025</v>
      </c>
      <c r="AH697" s="31" t="s">
        <v>291</v>
      </c>
    </row>
    <row r="698" spans="1:34" x14ac:dyDescent="0.25">
      <c r="A698" s="7">
        <v>373</v>
      </c>
      <c r="B698" s="11" t="s">
        <v>980</v>
      </c>
      <c r="C698" s="11" t="s">
        <v>1008</v>
      </c>
      <c r="D698" s="11" t="s">
        <v>1006</v>
      </c>
      <c r="E698" s="29">
        <v>130</v>
      </c>
      <c r="F698" s="11" t="str">
        <f t="array" ref="F698">_xlfn.IFS(E698&lt;1,"0 - 0.9",E698&lt;=2,"1 to 2",E698&lt;=5,"3 to 5",E698&lt;=10,"6 to 10",E698&lt;=20,"11 to 20",E698&lt;=50,"21 to 50",E698&lt;=100,"51 to 100",E698&lt;=200,"101 to 200",E698&gt;200,"Above 200")</f>
        <v>101 to 200</v>
      </c>
      <c r="G698" s="11" t="s">
        <v>1009</v>
      </c>
      <c r="H698" s="49" t="s">
        <v>1552</v>
      </c>
      <c r="I698" s="45" t="s">
        <v>36</v>
      </c>
      <c r="J698" s="45" t="s">
        <v>36</v>
      </c>
      <c r="K698" s="30" t="s">
        <v>665</v>
      </c>
      <c r="L698" s="31">
        <v>85</v>
      </c>
      <c r="M698" s="31">
        <v>12</v>
      </c>
      <c r="N698" s="31">
        <v>0.02</v>
      </c>
      <c r="O698" s="31">
        <v>4.0000000000000002E-4</v>
      </c>
      <c r="P698" s="31">
        <v>1508</v>
      </c>
      <c r="Q698" s="31" t="s">
        <v>61</v>
      </c>
      <c r="R698" s="31">
        <v>42.7</v>
      </c>
      <c r="S698" s="31">
        <v>176</v>
      </c>
      <c r="T698" s="31">
        <v>0.82199999999999995</v>
      </c>
      <c r="U698" s="31">
        <v>10</v>
      </c>
      <c r="V698" s="31">
        <v>26</v>
      </c>
      <c r="W698" s="31">
        <v>10</v>
      </c>
      <c r="X698" s="31">
        <v>29</v>
      </c>
      <c r="Y698" s="31" t="s">
        <v>41</v>
      </c>
      <c r="Z698" s="31">
        <v>865</v>
      </c>
      <c r="AA698" s="31">
        <v>5599</v>
      </c>
      <c r="AB698" s="31">
        <v>5</v>
      </c>
      <c r="AC698" s="31">
        <v>41789</v>
      </c>
      <c r="AD698" s="31">
        <v>8480</v>
      </c>
      <c r="AE698" s="45" t="s">
        <v>36</v>
      </c>
      <c r="AF698" s="45" t="s">
        <v>36</v>
      </c>
      <c r="AG698" s="31">
        <v>2025</v>
      </c>
      <c r="AH698" s="31" t="s">
        <v>291</v>
      </c>
    </row>
    <row r="699" spans="1:34" x14ac:dyDescent="0.25">
      <c r="A699" s="7">
        <v>374</v>
      </c>
      <c r="B699" s="11" t="s">
        <v>980</v>
      </c>
      <c r="C699" s="11" t="s">
        <v>1010</v>
      </c>
      <c r="D699" s="11" t="s">
        <v>1006</v>
      </c>
      <c r="E699" s="29">
        <v>130</v>
      </c>
      <c r="F699" s="11" t="str">
        <f t="array" ref="F699">_xlfn.IFS(E699&lt;1,"0 - 0.9",E699&lt;=2,"1 to 2",E699&lt;=5,"3 to 5",E699&lt;=10,"6 to 10",E699&lt;=20,"11 to 20",E699&lt;=50,"21 to 50",E699&lt;=100,"51 to 100",E699&lt;=200,"101 to 200",E699&gt;200,"Above 200")</f>
        <v>101 to 200</v>
      </c>
      <c r="G699" s="11" t="s">
        <v>1011</v>
      </c>
      <c r="H699" s="49" t="s">
        <v>1552</v>
      </c>
      <c r="I699" s="45" t="s">
        <v>36</v>
      </c>
      <c r="J699" s="45" t="s">
        <v>36</v>
      </c>
      <c r="K699" s="30" t="s">
        <v>665</v>
      </c>
      <c r="L699" s="31">
        <v>59</v>
      </c>
      <c r="M699" s="31">
        <v>14</v>
      </c>
      <c r="N699" s="31">
        <v>0.02</v>
      </c>
      <c r="O699" s="31">
        <v>5.0000000000000001E-4</v>
      </c>
      <c r="P699" s="31">
        <v>1920</v>
      </c>
      <c r="Q699" s="31" t="s">
        <v>61</v>
      </c>
      <c r="R699" s="31">
        <v>42.3</v>
      </c>
      <c r="S699" s="31">
        <v>172</v>
      </c>
      <c r="T699" s="31">
        <v>0.82199999999999995</v>
      </c>
      <c r="U699" s="31">
        <v>11</v>
      </c>
      <c r="V699" s="31">
        <v>7</v>
      </c>
      <c r="W699" s="31">
        <v>4</v>
      </c>
      <c r="X699" s="31">
        <v>10</v>
      </c>
      <c r="Y699" s="31" t="s">
        <v>41</v>
      </c>
      <c r="Z699" s="31">
        <v>552</v>
      </c>
      <c r="AA699" s="31">
        <v>4424</v>
      </c>
      <c r="AB699" s="31">
        <v>5</v>
      </c>
      <c r="AC699" s="31">
        <v>40138</v>
      </c>
      <c r="AD699" s="31">
        <v>12549</v>
      </c>
      <c r="AE699" s="45" t="s">
        <v>36</v>
      </c>
      <c r="AF699" s="45" t="s">
        <v>36</v>
      </c>
      <c r="AG699" s="31">
        <v>2025</v>
      </c>
      <c r="AH699" s="31" t="s">
        <v>291</v>
      </c>
    </row>
    <row r="700" spans="1:34" x14ac:dyDescent="0.25">
      <c r="A700" s="7">
        <v>375</v>
      </c>
      <c r="B700" s="11" t="s">
        <v>980</v>
      </c>
      <c r="C700" s="11" t="s">
        <v>1012</v>
      </c>
      <c r="D700" s="11" t="s">
        <v>1006</v>
      </c>
      <c r="E700" s="29">
        <v>130</v>
      </c>
      <c r="F700" s="11" t="str">
        <f t="array" ref="F700">_xlfn.IFS(E700&lt;1,"0 - 0.9",E700&lt;=2,"1 to 2",E700&lt;=5,"3 to 5",E700&lt;=10,"6 to 10",E700&lt;=20,"11 to 20",E700&lt;=50,"21 to 50",E700&lt;=100,"51 to 100",E700&lt;=200,"101 to 200",E700&gt;200,"Above 200")</f>
        <v>101 to 200</v>
      </c>
      <c r="G700" s="11" t="s">
        <v>1013</v>
      </c>
      <c r="H700" s="49" t="s">
        <v>1552</v>
      </c>
      <c r="I700" s="46" t="s">
        <v>74</v>
      </c>
      <c r="J700" s="31"/>
      <c r="K700" s="30" t="s">
        <v>1014</v>
      </c>
      <c r="L700" s="31"/>
      <c r="M700" s="31" t="s">
        <v>35</v>
      </c>
      <c r="N700" s="31" t="s">
        <v>35</v>
      </c>
      <c r="O700" s="31" t="s">
        <v>35</v>
      </c>
      <c r="P700" s="31" t="s">
        <v>35</v>
      </c>
      <c r="Q700" s="31" t="s">
        <v>35</v>
      </c>
      <c r="R700" s="31" t="s">
        <v>35</v>
      </c>
      <c r="S700" s="31" t="s">
        <v>35</v>
      </c>
      <c r="T700" s="31" t="s">
        <v>35</v>
      </c>
      <c r="U700" s="31">
        <v>31</v>
      </c>
      <c r="V700" s="31">
        <v>24</v>
      </c>
      <c r="W700" s="31">
        <v>21</v>
      </c>
      <c r="X700" s="31">
        <v>98</v>
      </c>
      <c r="Y700" s="31">
        <v>2</v>
      </c>
      <c r="Z700" s="31">
        <v>599</v>
      </c>
      <c r="AA700" s="31">
        <v>4912</v>
      </c>
      <c r="AB700" s="31">
        <v>5</v>
      </c>
      <c r="AC700" s="31">
        <v>38211</v>
      </c>
      <c r="AD700" s="31">
        <v>22612</v>
      </c>
      <c r="AE700" s="46" t="s">
        <v>74</v>
      </c>
      <c r="AF700" s="31"/>
      <c r="AG700" s="31">
        <v>2025</v>
      </c>
      <c r="AH700" s="31" t="s">
        <v>37</v>
      </c>
    </row>
    <row r="701" spans="1:34" x14ac:dyDescent="0.25">
      <c r="A701" s="7">
        <v>376</v>
      </c>
      <c r="B701" s="11" t="s">
        <v>980</v>
      </c>
      <c r="C701" s="11" t="s">
        <v>1015</v>
      </c>
      <c r="D701" s="11" t="s">
        <v>1016</v>
      </c>
      <c r="E701" s="29">
        <v>165</v>
      </c>
      <c r="F701" s="11" t="str">
        <f t="array" ref="F701">_xlfn.IFS(E701&lt;1,"0 - 0.9",E701&lt;=2,"1 to 2",E701&lt;=5,"3 to 5",E701&lt;=10,"6 to 10",E701&lt;=20,"11 to 20",E701&lt;=50,"21 to 50",E701&lt;=100,"51 to 100",E701&lt;=200,"101 to 200",E701&gt;200,"Above 200")</f>
        <v>101 to 200</v>
      </c>
      <c r="G701" s="11" t="s">
        <v>1017</v>
      </c>
      <c r="H701" s="49" t="s">
        <v>1552</v>
      </c>
      <c r="I701" s="46" t="s">
        <v>74</v>
      </c>
      <c r="J701" s="31"/>
      <c r="K701" s="30" t="s">
        <v>1014</v>
      </c>
      <c r="L701" s="31"/>
      <c r="M701" s="31" t="s">
        <v>35</v>
      </c>
      <c r="N701" s="31" t="s">
        <v>35</v>
      </c>
      <c r="O701" s="31" t="s">
        <v>35</v>
      </c>
      <c r="P701" s="31" t="s">
        <v>35</v>
      </c>
      <c r="Q701" s="31" t="s">
        <v>35</v>
      </c>
      <c r="R701" s="31" t="s">
        <v>35</v>
      </c>
      <c r="S701" s="31" t="s">
        <v>35</v>
      </c>
      <c r="T701" s="31" t="s">
        <v>35</v>
      </c>
      <c r="U701" s="31">
        <v>48</v>
      </c>
      <c r="V701" s="31">
        <v>34</v>
      </c>
      <c r="W701" s="31">
        <v>14</v>
      </c>
      <c r="X701" s="31">
        <v>88</v>
      </c>
      <c r="Y701" s="31">
        <v>5</v>
      </c>
      <c r="Z701" s="31">
        <v>603</v>
      </c>
      <c r="AA701" s="31">
        <v>3862</v>
      </c>
      <c r="AB701" s="31">
        <v>4</v>
      </c>
      <c r="AC701" s="31">
        <v>38015</v>
      </c>
      <c r="AD701" s="31">
        <v>15162</v>
      </c>
      <c r="AE701" s="46" t="s">
        <v>74</v>
      </c>
      <c r="AF701" s="31"/>
      <c r="AG701" s="31">
        <v>2025</v>
      </c>
      <c r="AH701" s="31" t="s">
        <v>37</v>
      </c>
    </row>
    <row r="702" spans="1:34" x14ac:dyDescent="0.25">
      <c r="A702" s="7">
        <v>377</v>
      </c>
      <c r="B702" s="11" t="s">
        <v>980</v>
      </c>
      <c r="C702" s="11" t="s">
        <v>1018</v>
      </c>
      <c r="D702" s="11" t="s">
        <v>1016</v>
      </c>
      <c r="E702" s="29">
        <v>165</v>
      </c>
      <c r="F702" s="11" t="str">
        <f t="array" ref="F702">_xlfn.IFS(E702&lt;1,"0 - 0.9",E702&lt;=2,"1 to 2",E702&lt;=5,"3 to 5",E702&lt;=10,"6 to 10",E702&lt;=20,"11 to 20",E702&lt;=50,"21 to 50",E702&lt;=100,"51 to 100",E702&lt;=200,"101 to 200",E702&gt;200,"Above 200")</f>
        <v>101 to 200</v>
      </c>
      <c r="G702" s="11" t="s">
        <v>1019</v>
      </c>
      <c r="H702" s="49" t="s">
        <v>1552</v>
      </c>
      <c r="I702" s="45" t="s">
        <v>36</v>
      </c>
      <c r="J702" s="45" t="s">
        <v>36</v>
      </c>
      <c r="K702" s="30" t="s">
        <v>650</v>
      </c>
      <c r="L702" s="31">
        <v>74</v>
      </c>
      <c r="M702" s="31">
        <v>12</v>
      </c>
      <c r="N702" s="31">
        <v>0.02</v>
      </c>
      <c r="O702" s="31">
        <v>6.9999999999999999E-4</v>
      </c>
      <c r="P702" s="31">
        <v>1203</v>
      </c>
      <c r="Q702" s="31" t="s">
        <v>61</v>
      </c>
      <c r="R702" s="31">
        <v>43</v>
      </c>
      <c r="S702" s="31">
        <v>174</v>
      </c>
      <c r="T702" s="31">
        <v>0.82699999999999996</v>
      </c>
      <c r="U702" s="31">
        <v>21</v>
      </c>
      <c r="V702" s="31">
        <v>3</v>
      </c>
      <c r="W702" s="31">
        <v>3</v>
      </c>
      <c r="X702" s="31">
        <v>6</v>
      </c>
      <c r="Y702" s="31" t="s">
        <v>41</v>
      </c>
      <c r="Z702" s="31">
        <v>246</v>
      </c>
      <c r="AA702" s="31">
        <v>1785</v>
      </c>
      <c r="AB702" s="31">
        <v>4</v>
      </c>
      <c r="AC702" s="31">
        <v>38578</v>
      </c>
      <c r="AD702" s="31">
        <v>12856</v>
      </c>
      <c r="AE702" s="45" t="s">
        <v>36</v>
      </c>
      <c r="AF702" s="45" t="s">
        <v>36</v>
      </c>
      <c r="AG702" s="31">
        <v>2025</v>
      </c>
      <c r="AH702" s="31" t="s">
        <v>291</v>
      </c>
    </row>
    <row r="703" spans="1:34" x14ac:dyDescent="0.25">
      <c r="A703" s="7">
        <v>378</v>
      </c>
      <c r="B703" s="11" t="s">
        <v>980</v>
      </c>
      <c r="C703" s="11" t="s">
        <v>1020</v>
      </c>
      <c r="D703" s="11" t="s">
        <v>1016</v>
      </c>
      <c r="E703" s="29">
        <v>165</v>
      </c>
      <c r="F703" s="11" t="str">
        <f t="array" ref="F703">_xlfn.IFS(E703&lt;1,"0 - 0.9",E703&lt;=2,"1 to 2",E703&lt;=5,"3 to 5",E703&lt;=10,"6 to 10",E703&lt;=20,"11 to 20",E703&lt;=50,"21 to 50",E703&lt;=100,"51 to 100",E703&lt;=200,"101 to 200",E703&gt;200,"Above 200")</f>
        <v>101 to 200</v>
      </c>
      <c r="G703" s="11" t="s">
        <v>1021</v>
      </c>
      <c r="H703" s="49" t="s">
        <v>1552</v>
      </c>
      <c r="I703" s="46" t="s">
        <v>74</v>
      </c>
      <c r="J703" s="31"/>
      <c r="K703" s="30">
        <v>45925</v>
      </c>
      <c r="L703" s="31"/>
      <c r="M703" s="31" t="s">
        <v>35</v>
      </c>
      <c r="N703" s="31" t="s">
        <v>35</v>
      </c>
      <c r="O703" s="31" t="s">
        <v>35</v>
      </c>
      <c r="P703" s="31" t="s">
        <v>35</v>
      </c>
      <c r="Q703" s="31" t="s">
        <v>35</v>
      </c>
      <c r="R703" s="31" t="s">
        <v>35</v>
      </c>
      <c r="S703" s="31" t="s">
        <v>35</v>
      </c>
      <c r="T703" s="31" t="s">
        <v>35</v>
      </c>
      <c r="U703" s="31">
        <v>20</v>
      </c>
      <c r="V703" s="31">
        <v>133</v>
      </c>
      <c r="W703" s="31">
        <v>39</v>
      </c>
      <c r="X703" s="31">
        <v>352</v>
      </c>
      <c r="Y703" s="31" t="s">
        <v>41</v>
      </c>
      <c r="Z703" s="31">
        <v>376</v>
      </c>
      <c r="AA703" s="31">
        <v>3508</v>
      </c>
      <c r="AB703" s="31">
        <v>5</v>
      </c>
      <c r="AC703" s="31">
        <v>23107</v>
      </c>
      <c r="AD703" s="31">
        <v>8718</v>
      </c>
      <c r="AE703" s="46" t="s">
        <v>74</v>
      </c>
      <c r="AF703" s="31"/>
      <c r="AG703" s="31">
        <v>2025</v>
      </c>
      <c r="AH703" s="31" t="s">
        <v>37</v>
      </c>
    </row>
    <row r="704" spans="1:34" x14ac:dyDescent="0.25">
      <c r="A704" s="7">
        <v>379</v>
      </c>
      <c r="B704" s="11" t="s">
        <v>980</v>
      </c>
      <c r="C704" s="11" t="s">
        <v>1022</v>
      </c>
      <c r="D704" s="11">
        <v>1</v>
      </c>
      <c r="E704" s="29">
        <v>1</v>
      </c>
      <c r="F704" s="11" t="str">
        <f t="array" ref="F704">_xlfn.IFS(E704&lt;1,"0 - 0.9",E704&lt;=2,"1 to 2",E704&lt;=5,"3 to 5",E704&lt;=10,"6 to 10",E704&lt;=20,"11 to 20",E704&lt;=50,"21 to 50",E704&lt;=100,"51 to 100",E704&lt;=200,"101 to 200",E704&gt;200,"Above 200")</f>
        <v>1 to 2</v>
      </c>
      <c r="G704" s="11" t="s">
        <v>1023</v>
      </c>
      <c r="H704" s="49" t="s">
        <v>1552</v>
      </c>
      <c r="I704" s="46" t="s">
        <v>74</v>
      </c>
      <c r="J704" s="31"/>
      <c r="K704" s="30">
        <v>45925</v>
      </c>
      <c r="L704" s="31"/>
      <c r="M704" s="31" t="s">
        <v>35</v>
      </c>
      <c r="N704" s="31" t="s">
        <v>35</v>
      </c>
      <c r="O704" s="31" t="s">
        <v>35</v>
      </c>
      <c r="P704" s="31" t="s">
        <v>35</v>
      </c>
      <c r="Q704" s="31" t="s">
        <v>35</v>
      </c>
      <c r="R704" s="31" t="s">
        <v>35</v>
      </c>
      <c r="S704" s="31" t="s">
        <v>35</v>
      </c>
      <c r="T704" s="31" t="s">
        <v>35</v>
      </c>
      <c r="U704" s="31">
        <v>1318</v>
      </c>
      <c r="V704" s="31">
        <v>22</v>
      </c>
      <c r="W704" s="31">
        <v>4</v>
      </c>
      <c r="X704" s="31">
        <v>2</v>
      </c>
      <c r="Y704" s="31" t="s">
        <v>41</v>
      </c>
      <c r="Z704" s="31">
        <v>91</v>
      </c>
      <c r="AA704" s="31">
        <v>1425</v>
      </c>
      <c r="AB704" s="31">
        <v>4</v>
      </c>
      <c r="AC704" s="31">
        <v>52262</v>
      </c>
      <c r="AD704" s="31">
        <v>22419</v>
      </c>
      <c r="AE704" s="46" t="s">
        <v>74</v>
      </c>
      <c r="AF704" s="31"/>
      <c r="AG704" s="31">
        <v>2025</v>
      </c>
      <c r="AH704" s="31" t="s">
        <v>37</v>
      </c>
    </row>
    <row r="705" spans="1:34" x14ac:dyDescent="0.25">
      <c r="A705" s="7">
        <v>380</v>
      </c>
      <c r="B705" s="11" t="s">
        <v>980</v>
      </c>
      <c r="C705" s="11" t="s">
        <v>1024</v>
      </c>
      <c r="D705" s="11">
        <v>1</v>
      </c>
      <c r="E705" s="29">
        <v>1</v>
      </c>
      <c r="F705" s="11" t="str">
        <f t="array" ref="F705">_xlfn.IFS(E705&lt;1,"0 - 0.9",E705&lt;=2,"1 to 2",E705&lt;=5,"3 to 5",E705&lt;=10,"6 to 10",E705&lt;=20,"11 to 20",E705&lt;=50,"21 to 50",E705&lt;=100,"51 to 100",E705&lt;=200,"101 to 200",E705&gt;200,"Above 200")</f>
        <v>1 to 2</v>
      </c>
      <c r="G705" s="11" t="s">
        <v>1025</v>
      </c>
      <c r="H705" s="49" t="s">
        <v>1552</v>
      </c>
      <c r="I705" s="45" t="s">
        <v>36</v>
      </c>
      <c r="J705" s="45" t="s">
        <v>36</v>
      </c>
      <c r="K705" s="30" t="s">
        <v>665</v>
      </c>
      <c r="L705" s="31">
        <v>53</v>
      </c>
      <c r="M705" s="31">
        <v>19</v>
      </c>
      <c r="N705" s="31">
        <v>0.02</v>
      </c>
      <c r="O705" s="31">
        <v>2.9999999999999997E-4</v>
      </c>
      <c r="P705" s="31">
        <v>1079</v>
      </c>
      <c r="Q705" s="31" t="s">
        <v>61</v>
      </c>
      <c r="R705" s="31">
        <v>36.700000000000003</v>
      </c>
      <c r="S705" s="31">
        <v>178</v>
      </c>
      <c r="T705" s="31">
        <v>0.82199999999999995</v>
      </c>
      <c r="U705" s="31">
        <v>4</v>
      </c>
      <c r="V705" s="31">
        <v>2</v>
      </c>
      <c r="W705" s="31">
        <v>3</v>
      </c>
      <c r="X705" s="31">
        <v>4</v>
      </c>
      <c r="Y705" s="31" t="s">
        <v>41</v>
      </c>
      <c r="Z705" s="31">
        <v>66</v>
      </c>
      <c r="AA705" s="31">
        <v>1232</v>
      </c>
      <c r="AB705" s="31">
        <v>4</v>
      </c>
      <c r="AC705" s="31">
        <v>39421</v>
      </c>
      <c r="AD705" s="31">
        <v>21607</v>
      </c>
      <c r="AE705" s="45" t="s">
        <v>36</v>
      </c>
      <c r="AF705" s="45" t="s">
        <v>36</v>
      </c>
      <c r="AG705" s="31">
        <v>2025</v>
      </c>
      <c r="AH705" s="31" t="s">
        <v>291</v>
      </c>
    </row>
    <row r="706" spans="1:34" x14ac:dyDescent="0.25">
      <c r="A706" s="7">
        <v>653</v>
      </c>
      <c r="B706" s="13" t="s">
        <v>980</v>
      </c>
      <c r="C706" s="13" t="s">
        <v>1026</v>
      </c>
      <c r="D706" s="13">
        <v>135</v>
      </c>
      <c r="E706" s="34">
        <v>135</v>
      </c>
      <c r="F706" s="13" t="str">
        <f t="array" ref="F706">_xlfn.IFS(E706&lt;1,"0 - 0.9",E706&lt;=2,"1 to 2",E706&lt;=5,"3 to 5",E706&lt;=10,"6 to 10",E706&lt;=20,"11 to 20",E706&lt;=50,"21 to 50",E706&lt;=100,"51 to 100",E706&lt;=200,"101 to 200",E706&gt;200,"Above 200")</f>
        <v>101 to 200</v>
      </c>
      <c r="G706" s="13" t="s">
        <v>981</v>
      </c>
      <c r="H706" s="49" t="s">
        <v>1552</v>
      </c>
    </row>
    <row r="707" spans="1:34" x14ac:dyDescent="0.25">
      <c r="A707" s="7">
        <v>654</v>
      </c>
      <c r="B707" s="13" t="s">
        <v>980</v>
      </c>
      <c r="C707" s="13" t="s">
        <v>1026</v>
      </c>
      <c r="D707" s="13" t="s">
        <v>983</v>
      </c>
      <c r="E707" s="34">
        <v>100</v>
      </c>
      <c r="F707" s="13" t="str">
        <f t="array" ref="F707">_xlfn.IFS(E707&lt;1,"0 - 0.9",E707&lt;=2,"1 to 2",E707&lt;=5,"3 to 5",E707&lt;=10,"6 to 10",E707&lt;=20,"11 to 20",E707&lt;=50,"21 to 50",E707&lt;=100,"51 to 100",E707&lt;=200,"101 to 200",E707&gt;200,"Above 200")</f>
        <v>51 to 100</v>
      </c>
      <c r="G707" s="13" t="s">
        <v>982</v>
      </c>
      <c r="H707" s="49" t="s">
        <v>1552</v>
      </c>
    </row>
    <row r="708" spans="1:34" x14ac:dyDescent="0.25">
      <c r="A708" s="7">
        <v>655</v>
      </c>
      <c r="B708" s="13" t="s">
        <v>980</v>
      </c>
      <c r="C708" s="13" t="s">
        <v>1026</v>
      </c>
      <c r="D708" s="13">
        <v>100</v>
      </c>
      <c r="E708" s="34">
        <v>100</v>
      </c>
      <c r="F708" s="13" t="str">
        <f t="array" ref="F708">_xlfn.IFS(E708&lt;1,"0 - 0.9",E708&lt;=2,"1 to 2",E708&lt;=5,"3 to 5",E708&lt;=10,"6 to 10",E708&lt;=20,"11 to 20",E708&lt;=50,"21 to 50",E708&lt;=100,"51 to 100",E708&lt;=200,"101 to 200",E708&gt;200,"Above 200")</f>
        <v>51 to 100</v>
      </c>
      <c r="G708" s="13" t="s">
        <v>984</v>
      </c>
      <c r="H708" s="49" t="s">
        <v>1552</v>
      </c>
    </row>
    <row r="709" spans="1:34" x14ac:dyDescent="0.25">
      <c r="A709" s="7">
        <v>656</v>
      </c>
      <c r="B709" s="13" t="s">
        <v>980</v>
      </c>
      <c r="C709" s="13" t="s">
        <v>1026</v>
      </c>
      <c r="D709" s="13">
        <v>135</v>
      </c>
      <c r="E709" s="34">
        <v>135</v>
      </c>
      <c r="F709" s="13" t="str">
        <f t="array" ref="F709">_xlfn.IFS(E709&lt;1,"0 - 0.9",E709&lt;=2,"1 to 2",E709&lt;=5,"3 to 5",E709&lt;=10,"6 to 10",E709&lt;=20,"11 to 20",E709&lt;=50,"21 to 50",E709&lt;=100,"51 to 100",E709&lt;=200,"101 to 200",E709&gt;200,"Above 200")</f>
        <v>101 to 200</v>
      </c>
      <c r="G709" s="13" t="s">
        <v>985</v>
      </c>
      <c r="H709" s="49" t="s">
        <v>1552</v>
      </c>
    </row>
    <row r="710" spans="1:34" x14ac:dyDescent="0.25">
      <c r="A710" s="7">
        <v>657</v>
      </c>
      <c r="B710" s="13" t="s">
        <v>980</v>
      </c>
      <c r="C710" s="13" t="s">
        <v>1026</v>
      </c>
      <c r="D710" s="13">
        <v>135</v>
      </c>
      <c r="E710" s="34">
        <v>135</v>
      </c>
      <c r="F710" s="13" t="str">
        <f t="array" ref="F710">_xlfn.IFS(E710&lt;1,"0 - 0.9",E710&lt;=2,"1 to 2",E710&lt;=5,"3 to 5",E710&lt;=10,"6 to 10",E710&lt;=20,"11 to 20",E710&lt;=50,"21 to 50",E710&lt;=100,"51 to 100",E710&lt;=200,"101 to 200",E710&gt;200,"Above 200")</f>
        <v>101 to 200</v>
      </c>
      <c r="G710" s="13" t="s">
        <v>986</v>
      </c>
      <c r="H710" s="49" t="s">
        <v>1552</v>
      </c>
    </row>
    <row r="711" spans="1:34" x14ac:dyDescent="0.25">
      <c r="A711" s="7">
        <v>658</v>
      </c>
      <c r="B711" s="13" t="s">
        <v>980</v>
      </c>
      <c r="C711" s="13" t="s">
        <v>1026</v>
      </c>
      <c r="D711" s="13">
        <v>135</v>
      </c>
      <c r="E711" s="34">
        <v>135</v>
      </c>
      <c r="F711" s="13" t="str">
        <f t="array" ref="F711">_xlfn.IFS(E711&lt;1,"0 - 0.9",E711&lt;=2,"1 to 2",E711&lt;=5,"3 to 5",E711&lt;=10,"6 to 10",E711&lt;=20,"11 to 20",E711&lt;=50,"21 to 50",E711&lt;=100,"51 to 100",E711&lt;=200,"101 to 200",E711&gt;200,"Above 200")</f>
        <v>101 to 200</v>
      </c>
      <c r="G711" s="13" t="s">
        <v>988</v>
      </c>
      <c r="H711" s="49" t="s">
        <v>1552</v>
      </c>
    </row>
    <row r="712" spans="1:34" x14ac:dyDescent="0.25">
      <c r="A712" s="7">
        <v>659</v>
      </c>
      <c r="B712" s="13" t="s">
        <v>980</v>
      </c>
      <c r="C712" s="13" t="s">
        <v>1026</v>
      </c>
      <c r="D712" s="13">
        <v>135</v>
      </c>
      <c r="E712" s="34">
        <v>135</v>
      </c>
      <c r="F712" s="13" t="str">
        <f t="array" ref="F712">_xlfn.IFS(E712&lt;1,"0 - 0.9",E712&lt;=2,"1 to 2",E712&lt;=5,"3 to 5",E712&lt;=10,"6 to 10",E712&lt;=20,"11 to 20",E712&lt;=50,"21 to 50",E712&lt;=100,"51 to 100",E712&lt;=200,"101 to 200",E712&gt;200,"Above 200")</f>
        <v>101 to 200</v>
      </c>
      <c r="G712" s="13" t="s">
        <v>989</v>
      </c>
      <c r="H712" s="49" t="s">
        <v>1552</v>
      </c>
    </row>
    <row r="713" spans="1:34" x14ac:dyDescent="0.25">
      <c r="A713" s="7">
        <v>660</v>
      </c>
      <c r="B713" s="13" t="s">
        <v>980</v>
      </c>
      <c r="C713" s="13" t="s">
        <v>1026</v>
      </c>
      <c r="D713" s="13">
        <v>160</v>
      </c>
      <c r="E713" s="34">
        <v>160</v>
      </c>
      <c r="F713" s="13" t="str">
        <f t="array" ref="F713">_xlfn.IFS(E713&lt;1,"0 - 0.9",E713&lt;=2,"1 to 2",E713&lt;=5,"3 to 5",E713&lt;=10,"6 to 10",E713&lt;=20,"11 to 20",E713&lt;=50,"21 to 50",E713&lt;=100,"51 to 100",E713&lt;=200,"101 to 200",E713&gt;200,"Above 200")</f>
        <v>101 to 200</v>
      </c>
      <c r="G713" s="13" t="s">
        <v>991</v>
      </c>
      <c r="H713" s="49" t="s">
        <v>1552</v>
      </c>
    </row>
    <row r="714" spans="1:34" x14ac:dyDescent="0.25">
      <c r="A714" s="7">
        <v>661</v>
      </c>
      <c r="B714" s="13" t="s">
        <v>980</v>
      </c>
      <c r="C714" s="13" t="s">
        <v>1026</v>
      </c>
      <c r="D714" s="13">
        <v>160</v>
      </c>
      <c r="E714" s="34">
        <v>160</v>
      </c>
      <c r="F714" s="13" t="str">
        <f t="array" ref="F714">_xlfn.IFS(E714&lt;1,"0 - 0.9",E714&lt;=2,"1 to 2",E714&lt;=5,"3 to 5",E714&lt;=10,"6 to 10",E714&lt;=20,"11 to 20",E714&lt;=50,"21 to 50",E714&lt;=100,"51 to 100",E714&lt;=200,"101 to 200",E714&gt;200,"Above 200")</f>
        <v>101 to 200</v>
      </c>
      <c r="G714" s="13" t="s">
        <v>993</v>
      </c>
      <c r="H714" s="49" t="s">
        <v>1552</v>
      </c>
    </row>
    <row r="715" spans="1:34" x14ac:dyDescent="0.25">
      <c r="A715" s="7">
        <v>662</v>
      </c>
      <c r="B715" s="13" t="s">
        <v>980</v>
      </c>
      <c r="C715" s="13" t="s">
        <v>1027</v>
      </c>
      <c r="D715" s="13">
        <v>20</v>
      </c>
      <c r="E715" s="34">
        <v>20</v>
      </c>
      <c r="F715" s="13" t="str">
        <f t="array" ref="F715">_xlfn.IFS(E715&lt;1,"0 - 0.9",E715&lt;=2,"1 to 2",E715&lt;=5,"3 to 5",E715&lt;=10,"6 to 10",E715&lt;=20,"11 to 20",E715&lt;=50,"21 to 50",E715&lt;=100,"51 to 100",E715&lt;=200,"101 to 200",E715&gt;200,"Above 200")</f>
        <v>11 to 20</v>
      </c>
      <c r="G715" s="13" t="s">
        <v>995</v>
      </c>
      <c r="H715" s="49" t="s">
        <v>1552</v>
      </c>
    </row>
    <row r="716" spans="1:34" x14ac:dyDescent="0.25">
      <c r="A716" s="7">
        <v>663</v>
      </c>
      <c r="B716" s="13" t="s">
        <v>980</v>
      </c>
      <c r="C716" s="13" t="s">
        <v>1027</v>
      </c>
      <c r="D716" s="13">
        <v>20</v>
      </c>
      <c r="E716" s="34">
        <v>20</v>
      </c>
      <c r="F716" s="13" t="str">
        <f t="array" ref="F716">_xlfn.IFS(E716&lt;1,"0 - 0.9",E716&lt;=2,"1 to 2",E716&lt;=5,"3 to 5",E716&lt;=10,"6 to 10",E716&lt;=20,"11 to 20",E716&lt;=50,"21 to 50",E716&lt;=100,"51 to 100",E716&lt;=200,"101 to 200",E716&gt;200,"Above 200")</f>
        <v>11 to 20</v>
      </c>
      <c r="G716" s="13" t="s">
        <v>996</v>
      </c>
      <c r="H716" s="49" t="s">
        <v>1552</v>
      </c>
    </row>
    <row r="717" spans="1:34" x14ac:dyDescent="0.25">
      <c r="A717" s="7">
        <v>664</v>
      </c>
      <c r="B717" s="13" t="s">
        <v>980</v>
      </c>
      <c r="C717" s="13" t="s">
        <v>1027</v>
      </c>
      <c r="D717" s="13">
        <v>20</v>
      </c>
      <c r="E717" s="34">
        <v>20</v>
      </c>
      <c r="F717" s="13" t="str">
        <f t="array" ref="F717">_xlfn.IFS(E717&lt;1,"0 - 0.9",E717&lt;=2,"1 to 2",E717&lt;=5,"3 to 5",E717&lt;=10,"6 to 10",E717&lt;=20,"11 to 20",E717&lt;=50,"21 to 50",E717&lt;=100,"51 to 100",E717&lt;=200,"101 to 200",E717&gt;200,"Above 200")</f>
        <v>11 to 20</v>
      </c>
      <c r="G717" s="13" t="s">
        <v>997</v>
      </c>
      <c r="H717" s="49" t="s">
        <v>1552</v>
      </c>
    </row>
    <row r="718" spans="1:34" x14ac:dyDescent="0.25">
      <c r="A718" s="7">
        <v>665</v>
      </c>
      <c r="B718" s="13" t="s">
        <v>980</v>
      </c>
      <c r="C718" s="13" t="s">
        <v>1028</v>
      </c>
      <c r="D718" s="13">
        <v>2</v>
      </c>
      <c r="E718" s="34">
        <v>2</v>
      </c>
      <c r="F718" s="13" t="str">
        <f t="array" ref="F718">_xlfn.IFS(E718&lt;1,"0 - 0.9",E718&lt;=2,"1 to 2",E718&lt;=5,"3 to 5",E718&lt;=10,"6 to 10",E718&lt;=20,"11 to 20",E718&lt;=50,"21 to 50",E718&lt;=100,"51 to 100",E718&lt;=200,"101 to 200",E718&gt;200,"Above 200")</f>
        <v>1 to 2</v>
      </c>
      <c r="G718" s="13" t="s">
        <v>998</v>
      </c>
      <c r="H718" s="49" t="s">
        <v>1552</v>
      </c>
    </row>
    <row r="719" spans="1:34" x14ac:dyDescent="0.25">
      <c r="A719" s="7">
        <v>666</v>
      </c>
      <c r="B719" s="13" t="s">
        <v>980</v>
      </c>
      <c r="C719" s="18" t="s">
        <v>1029</v>
      </c>
      <c r="D719" s="18" t="s">
        <v>1000</v>
      </c>
      <c r="E719" s="35">
        <v>75</v>
      </c>
      <c r="F719" s="13" t="str">
        <f t="array" ref="F719">_xlfn.IFS(E719&lt;1,"0 - 0.9",E719&lt;=2,"1 to 2",E719&lt;=5,"3 to 5",E719&lt;=10,"6 to 10",E719&lt;=20,"11 to 20",E719&lt;=50,"21 to 50",E719&lt;=100,"51 to 100",E719&lt;=200,"101 to 200",E719&gt;200,"Above 200")</f>
        <v>51 to 100</v>
      </c>
      <c r="G719" s="37" t="s">
        <v>235</v>
      </c>
      <c r="H719" s="49" t="s">
        <v>1552</v>
      </c>
    </row>
    <row r="720" spans="1:34" x14ac:dyDescent="0.25">
      <c r="A720" s="7">
        <v>667</v>
      </c>
      <c r="B720" s="13" t="s">
        <v>980</v>
      </c>
      <c r="C720" s="18" t="s">
        <v>1030</v>
      </c>
      <c r="D720" s="18" t="s">
        <v>1000</v>
      </c>
      <c r="E720" s="35">
        <v>75</v>
      </c>
      <c r="F720" s="13" t="str">
        <f t="array" ref="F720">_xlfn.IFS(E720&lt;1,"0 - 0.9",E720&lt;=2,"1 to 2",E720&lt;=5,"3 to 5",E720&lt;=10,"6 to 10",E720&lt;=20,"11 to 20",E720&lt;=50,"21 to 50",E720&lt;=100,"51 to 100",E720&lt;=200,"101 to 200",E720&gt;200,"Above 200")</f>
        <v>51 to 100</v>
      </c>
      <c r="G720" s="37" t="s">
        <v>237</v>
      </c>
      <c r="H720" s="49" t="s">
        <v>1552</v>
      </c>
    </row>
    <row r="721" spans="1:34" x14ac:dyDescent="0.25">
      <c r="A721" s="7">
        <v>668</v>
      </c>
      <c r="B721" s="13" t="s">
        <v>980</v>
      </c>
      <c r="C721" s="18" t="s">
        <v>1031</v>
      </c>
      <c r="D721" s="18" t="s">
        <v>1000</v>
      </c>
      <c r="E721" s="35">
        <v>75</v>
      </c>
      <c r="F721" s="13" t="str">
        <f t="array" ref="F721">_xlfn.IFS(E721&lt;1,"0 - 0.9",E721&lt;=2,"1 to 2",E721&lt;=5,"3 to 5",E721&lt;=10,"6 to 10",E721&lt;=20,"11 to 20",E721&lt;=50,"21 to 50",E721&lt;=100,"51 to 100",E721&lt;=200,"101 to 200",E721&gt;200,"Above 200")</f>
        <v>51 to 100</v>
      </c>
      <c r="G721" s="37" t="s">
        <v>1003</v>
      </c>
      <c r="H721" s="49" t="s">
        <v>1552</v>
      </c>
    </row>
    <row r="722" spans="1:34" x14ac:dyDescent="0.25">
      <c r="A722" s="7">
        <v>669</v>
      </c>
      <c r="B722" s="13" t="s">
        <v>980</v>
      </c>
      <c r="C722" s="18" t="s">
        <v>1032</v>
      </c>
      <c r="D722" s="18" t="s">
        <v>1006</v>
      </c>
      <c r="E722" s="35">
        <v>130</v>
      </c>
      <c r="F722" s="13" t="str">
        <f t="array" ref="F722">_xlfn.IFS(E722&lt;1,"0 - 0.9",E722&lt;=2,"1 to 2",E722&lt;=5,"3 to 5",E722&lt;=10,"6 to 10",E722&lt;=20,"11 to 20",E722&lt;=50,"21 to 50",E722&lt;=100,"51 to 100",E722&lt;=200,"101 to 200",E722&gt;200,"Above 200")</f>
        <v>101 to 200</v>
      </c>
      <c r="G722" s="37" t="s">
        <v>1005</v>
      </c>
      <c r="H722" s="49" t="s">
        <v>1552</v>
      </c>
    </row>
    <row r="723" spans="1:34" x14ac:dyDescent="0.25">
      <c r="A723" s="7">
        <v>670</v>
      </c>
      <c r="B723" s="13" t="s">
        <v>980</v>
      </c>
      <c r="C723" s="18" t="s">
        <v>1033</v>
      </c>
      <c r="D723" s="18" t="s">
        <v>1006</v>
      </c>
      <c r="E723" s="35">
        <v>130</v>
      </c>
      <c r="F723" s="13" t="str">
        <f t="array" ref="F723">_xlfn.IFS(E723&lt;1,"0 - 0.9",E723&lt;=2,"1 to 2",E723&lt;=5,"3 to 5",E723&lt;=10,"6 to 10",E723&lt;=20,"11 to 20",E723&lt;=50,"21 to 50",E723&lt;=100,"51 to 100",E723&lt;=200,"101 to 200",E723&gt;200,"Above 200")</f>
        <v>101 to 200</v>
      </c>
      <c r="G723" s="37" t="s">
        <v>1008</v>
      </c>
      <c r="H723" s="49" t="s">
        <v>1552</v>
      </c>
    </row>
    <row r="724" spans="1:34" x14ac:dyDescent="0.25">
      <c r="A724" s="7">
        <v>671</v>
      </c>
      <c r="B724" s="13" t="s">
        <v>980</v>
      </c>
      <c r="C724" s="18" t="s">
        <v>1034</v>
      </c>
      <c r="D724" s="18" t="s">
        <v>1006</v>
      </c>
      <c r="E724" s="35">
        <v>130</v>
      </c>
      <c r="F724" s="13" t="str">
        <f t="array" ref="F724">_xlfn.IFS(E724&lt;1,"0 - 0.9",E724&lt;=2,"1 to 2",E724&lt;=5,"3 to 5",E724&lt;=10,"6 to 10",E724&lt;=20,"11 to 20",E724&lt;=50,"21 to 50",E724&lt;=100,"51 to 100",E724&lt;=200,"101 to 200",E724&gt;200,"Above 200")</f>
        <v>101 to 200</v>
      </c>
      <c r="G724" s="37" t="s">
        <v>1010</v>
      </c>
      <c r="H724" s="49" t="s">
        <v>1552</v>
      </c>
    </row>
    <row r="725" spans="1:34" x14ac:dyDescent="0.25">
      <c r="A725" s="7">
        <v>672</v>
      </c>
      <c r="B725" s="13" t="s">
        <v>980</v>
      </c>
      <c r="C725" s="18" t="s">
        <v>1035</v>
      </c>
      <c r="D725" s="18" t="s">
        <v>1006</v>
      </c>
      <c r="E725" s="35">
        <v>130</v>
      </c>
      <c r="F725" s="13" t="str">
        <f t="array" ref="F725">_xlfn.IFS(E725&lt;1,"0 - 0.9",E725&lt;=2,"1 to 2",E725&lt;=5,"3 to 5",E725&lt;=10,"6 to 10",E725&lt;=20,"11 to 20",E725&lt;=50,"21 to 50",E725&lt;=100,"51 to 100",E725&lt;=200,"101 to 200",E725&gt;200,"Above 200")</f>
        <v>101 to 200</v>
      </c>
      <c r="G725" s="37" t="s">
        <v>1012</v>
      </c>
      <c r="H725" s="49" t="s">
        <v>1552</v>
      </c>
    </row>
    <row r="726" spans="1:34" x14ac:dyDescent="0.25">
      <c r="A726" s="7">
        <v>673</v>
      </c>
      <c r="B726" s="13" t="s">
        <v>980</v>
      </c>
      <c r="C726" s="18" t="s">
        <v>1036</v>
      </c>
      <c r="D726" s="18" t="s">
        <v>1016</v>
      </c>
      <c r="E726" s="35">
        <v>165</v>
      </c>
      <c r="F726" s="13" t="str">
        <f t="array" ref="F726">_xlfn.IFS(E726&lt;1,"0 - 0.9",E726&lt;=2,"1 to 2",E726&lt;=5,"3 to 5",E726&lt;=10,"6 to 10",E726&lt;=20,"11 to 20",E726&lt;=50,"21 to 50",E726&lt;=100,"51 to 100",E726&lt;=200,"101 to 200",E726&gt;200,"Above 200")</f>
        <v>101 to 200</v>
      </c>
      <c r="G726" s="37" t="s">
        <v>1015</v>
      </c>
      <c r="H726" s="49" t="s">
        <v>1552</v>
      </c>
    </row>
    <row r="727" spans="1:34" x14ac:dyDescent="0.25">
      <c r="A727" s="7">
        <v>674</v>
      </c>
      <c r="B727" s="13" t="s">
        <v>980</v>
      </c>
      <c r="C727" s="18" t="s">
        <v>1037</v>
      </c>
      <c r="D727" s="18" t="s">
        <v>1016</v>
      </c>
      <c r="E727" s="35">
        <v>165</v>
      </c>
      <c r="F727" s="13" t="str">
        <f t="array" ref="F727">_xlfn.IFS(E727&lt;1,"0 - 0.9",E727&lt;=2,"1 to 2",E727&lt;=5,"3 to 5",E727&lt;=10,"6 to 10",E727&lt;=20,"11 to 20",E727&lt;=50,"21 to 50",E727&lt;=100,"51 to 100",E727&lt;=200,"101 to 200",E727&gt;200,"Above 200")</f>
        <v>101 to 200</v>
      </c>
      <c r="G727" s="37" t="s">
        <v>1018</v>
      </c>
      <c r="H727" s="49" t="s">
        <v>1552</v>
      </c>
    </row>
    <row r="728" spans="1:34" x14ac:dyDescent="0.25">
      <c r="A728" s="7">
        <v>675</v>
      </c>
      <c r="B728" s="13" t="s">
        <v>980</v>
      </c>
      <c r="C728" s="18" t="s">
        <v>1038</v>
      </c>
      <c r="D728" s="18" t="s">
        <v>1016</v>
      </c>
      <c r="E728" s="35">
        <v>165</v>
      </c>
      <c r="F728" s="13" t="str">
        <f t="array" ref="F728">_xlfn.IFS(E728&lt;1,"0 - 0.9",E728&lt;=2,"1 to 2",E728&lt;=5,"3 to 5",E728&lt;=10,"6 to 10",E728&lt;=20,"11 to 20",E728&lt;=50,"21 to 50",E728&lt;=100,"51 to 100",E728&lt;=200,"101 to 200",E728&gt;200,"Above 200")</f>
        <v>101 to 200</v>
      </c>
      <c r="G728" s="37" t="s">
        <v>1020</v>
      </c>
      <c r="H728" s="49" t="s">
        <v>1552</v>
      </c>
    </row>
    <row r="729" spans="1:34" x14ac:dyDescent="0.25">
      <c r="A729" s="7">
        <v>676</v>
      </c>
      <c r="B729" s="13" t="s">
        <v>980</v>
      </c>
      <c r="C729" s="18" t="s">
        <v>1039</v>
      </c>
      <c r="D729" s="18">
        <v>1</v>
      </c>
      <c r="E729" s="35">
        <v>1</v>
      </c>
      <c r="F729" s="13" t="str">
        <f t="array" ref="F729">_xlfn.IFS(E729&lt;1,"0 - 0.9",E729&lt;=2,"1 to 2",E729&lt;=5,"3 to 5",E729&lt;=10,"6 to 10",E729&lt;=20,"11 to 20",E729&lt;=50,"21 to 50",E729&lt;=100,"51 to 100",E729&lt;=200,"101 to 200",E729&gt;200,"Above 200")</f>
        <v>1 to 2</v>
      </c>
      <c r="G729" s="37" t="s">
        <v>1022</v>
      </c>
      <c r="H729" s="49" t="s">
        <v>1552</v>
      </c>
    </row>
    <row r="730" spans="1:34" x14ac:dyDescent="0.25">
      <c r="A730" s="7">
        <v>677</v>
      </c>
      <c r="B730" s="13" t="s">
        <v>980</v>
      </c>
      <c r="C730" s="18" t="s">
        <v>1039</v>
      </c>
      <c r="D730" s="18">
        <v>1</v>
      </c>
      <c r="E730" s="35">
        <v>1</v>
      </c>
      <c r="F730" s="13" t="str">
        <f t="array" ref="F730">_xlfn.IFS(E730&lt;1,"0 - 0.9",E730&lt;=2,"1 to 2",E730&lt;=5,"3 to 5",E730&lt;=10,"6 to 10",E730&lt;=20,"11 to 20",E730&lt;=50,"21 to 50",E730&lt;=100,"51 to 100",E730&lt;=200,"101 to 200",E730&gt;200,"Above 200")</f>
        <v>1 to 2</v>
      </c>
      <c r="G730" s="37" t="s">
        <v>1024</v>
      </c>
      <c r="H730" s="49" t="s">
        <v>1552</v>
      </c>
    </row>
    <row r="731" spans="1:34" x14ac:dyDescent="0.25">
      <c r="A731" s="7">
        <v>678</v>
      </c>
      <c r="B731" s="18" t="s">
        <v>980</v>
      </c>
      <c r="C731" s="18" t="s">
        <v>188</v>
      </c>
      <c r="D731" s="18">
        <v>100</v>
      </c>
      <c r="E731" s="35">
        <v>100</v>
      </c>
      <c r="F731" s="13" t="str">
        <f t="array" ref="F731">_xlfn.IFS(E731&lt;1,"0 - 0.9",E731&lt;=2,"1 to 2",E731&lt;=5,"3 to 5",E731&lt;=10,"6 to 10",E731&lt;=20,"11 to 20",E731&lt;=50,"21 to 50",E731&lt;=100,"51 to 100",E731&lt;=200,"101 to 200",E731&gt;200,"Above 200")</f>
        <v>51 to 100</v>
      </c>
      <c r="G731" s="18" t="s">
        <v>1040</v>
      </c>
      <c r="H731" s="49" t="s">
        <v>1552</v>
      </c>
    </row>
    <row r="732" spans="1:34" x14ac:dyDescent="0.25">
      <c r="A732" s="7">
        <v>679</v>
      </c>
      <c r="B732" s="18" t="s">
        <v>980</v>
      </c>
      <c r="C732" s="18" t="s">
        <v>1041</v>
      </c>
      <c r="D732" s="18">
        <v>20</v>
      </c>
      <c r="E732" s="35">
        <v>20</v>
      </c>
      <c r="F732" s="13" t="str">
        <f t="array" ref="F732">_xlfn.IFS(E732&lt;1,"0 - 0.9",E732&lt;=2,"1 to 2",E732&lt;=5,"3 to 5",E732&lt;=10,"6 to 10",E732&lt;=20,"11 to 20",E732&lt;=50,"21 to 50",E732&lt;=100,"51 to 100",E732&lt;=200,"101 to 200",E732&gt;200,"Above 200")</f>
        <v>11 to 20</v>
      </c>
      <c r="G732" s="18" t="s">
        <v>1042</v>
      </c>
      <c r="H732" s="49" t="s">
        <v>1552</v>
      </c>
    </row>
    <row r="733" spans="1:34" x14ac:dyDescent="0.25">
      <c r="A733" s="7">
        <v>381</v>
      </c>
      <c r="B733" s="11" t="s">
        <v>1043</v>
      </c>
      <c r="C733" s="11" t="s">
        <v>1044</v>
      </c>
      <c r="D733" s="11">
        <v>20</v>
      </c>
      <c r="E733" s="29">
        <v>20</v>
      </c>
      <c r="F733" s="11" t="str">
        <f t="array" ref="F733">_xlfn.IFS(E733&lt;1,"0 - 0.9",E733&lt;=2,"1 to 2",E733&lt;=5,"3 to 5",E733&lt;=10,"6 to 10",E733&lt;=20,"11 to 20",E733&lt;=50,"21 to 50",E733&lt;=100,"51 to 100",E733&lt;=200,"101 to 200",E733&gt;200,"Above 200")</f>
        <v>11 to 20</v>
      </c>
      <c r="G733" s="11" t="s">
        <v>1045</v>
      </c>
      <c r="H733" s="49" t="s">
        <v>1552</v>
      </c>
      <c r="I733" s="45" t="s">
        <v>36</v>
      </c>
      <c r="J733" s="45" t="s">
        <v>36</v>
      </c>
      <c r="K733" s="30" t="s">
        <v>1046</v>
      </c>
      <c r="L733" s="31">
        <v>60</v>
      </c>
      <c r="M733" s="31">
        <v>14</v>
      </c>
      <c r="N733" s="31" t="s">
        <v>35</v>
      </c>
      <c r="O733" s="31" t="s">
        <v>35</v>
      </c>
      <c r="P733" s="31" t="s">
        <v>35</v>
      </c>
      <c r="Q733" s="31" t="s">
        <v>35</v>
      </c>
      <c r="R733" s="31" t="s">
        <v>35</v>
      </c>
      <c r="S733" s="31" t="s">
        <v>35</v>
      </c>
      <c r="T733" s="31" t="s">
        <v>35</v>
      </c>
      <c r="U733" s="31">
        <v>1</v>
      </c>
      <c r="V733" s="31">
        <v>4</v>
      </c>
      <c r="W733" s="31">
        <v>2</v>
      </c>
      <c r="X733" s="31">
        <v>3</v>
      </c>
      <c r="Y733" s="31" t="s">
        <v>41</v>
      </c>
      <c r="Z733" s="31">
        <v>240</v>
      </c>
      <c r="AA733" s="31">
        <v>1187</v>
      </c>
      <c r="AB733" s="31">
        <v>4</v>
      </c>
      <c r="AC733" s="31">
        <v>38114</v>
      </c>
      <c r="AD733" s="31">
        <v>24852</v>
      </c>
      <c r="AE733" s="45" t="s">
        <v>36</v>
      </c>
      <c r="AF733" s="45" t="s">
        <v>36</v>
      </c>
      <c r="AG733" s="31">
        <v>2025</v>
      </c>
      <c r="AH733" s="31" t="s">
        <v>194</v>
      </c>
    </row>
    <row r="734" spans="1:34" x14ac:dyDescent="0.25">
      <c r="A734" s="7">
        <v>382</v>
      </c>
      <c r="B734" s="11" t="s">
        <v>1043</v>
      </c>
      <c r="C734" s="11" t="s">
        <v>1047</v>
      </c>
      <c r="D734" s="11">
        <v>2</v>
      </c>
      <c r="E734" s="29">
        <v>2</v>
      </c>
      <c r="F734" s="11" t="str">
        <f t="array" ref="F734">_xlfn.IFS(E734&lt;1,"0 - 0.9",E734&lt;=2,"1 to 2",E734&lt;=5,"3 to 5",E734&lt;=10,"6 to 10",E734&lt;=20,"11 to 20",E734&lt;=50,"21 to 50",E734&lt;=100,"51 to 100",E734&lt;=200,"101 to 200",E734&gt;200,"Above 200")</f>
        <v>1 to 2</v>
      </c>
      <c r="G734" s="11" t="s">
        <v>1048</v>
      </c>
      <c r="H734" s="49" t="s">
        <v>1552</v>
      </c>
      <c r="I734" s="45" t="s">
        <v>36</v>
      </c>
      <c r="J734" s="45" t="s">
        <v>36</v>
      </c>
      <c r="K734" s="30" t="s">
        <v>1046</v>
      </c>
      <c r="L734" s="31">
        <v>56</v>
      </c>
      <c r="M734" s="31">
        <v>31</v>
      </c>
      <c r="N734" s="31" t="s">
        <v>35</v>
      </c>
      <c r="O734" s="31" t="s">
        <v>35</v>
      </c>
      <c r="P734" s="31" t="s">
        <v>35</v>
      </c>
      <c r="Q734" s="31" t="s">
        <v>35</v>
      </c>
      <c r="R734" s="31" t="s">
        <v>35</v>
      </c>
      <c r="S734" s="31" t="s">
        <v>35</v>
      </c>
      <c r="T734" s="31" t="s">
        <v>35</v>
      </c>
      <c r="U734" s="31">
        <v>1</v>
      </c>
      <c r="V734" s="31">
        <v>4</v>
      </c>
      <c r="W734" s="31">
        <v>4</v>
      </c>
      <c r="X734" s="31">
        <v>6</v>
      </c>
      <c r="Y734" s="31" t="s">
        <v>41</v>
      </c>
      <c r="Z734" s="31">
        <v>77</v>
      </c>
      <c r="AA734" s="31">
        <v>3138</v>
      </c>
      <c r="AB734" s="31">
        <v>7</v>
      </c>
      <c r="AC734" s="31">
        <v>41651</v>
      </c>
      <c r="AD734" s="31">
        <v>23092</v>
      </c>
      <c r="AE734" s="45" t="s">
        <v>36</v>
      </c>
      <c r="AF734" s="45" t="s">
        <v>36</v>
      </c>
      <c r="AG734" s="31">
        <v>2025</v>
      </c>
      <c r="AH734" s="31" t="s">
        <v>194</v>
      </c>
    </row>
    <row r="735" spans="1:34" x14ac:dyDescent="0.25">
      <c r="A735" s="7">
        <v>383</v>
      </c>
      <c r="B735" s="11" t="s">
        <v>1043</v>
      </c>
      <c r="C735" s="11" t="s">
        <v>1049</v>
      </c>
      <c r="D735" s="11">
        <v>2</v>
      </c>
      <c r="E735" s="29">
        <v>2</v>
      </c>
      <c r="F735" s="11" t="str">
        <f t="array" ref="F735">_xlfn.IFS(E735&lt;1,"0 - 0.9",E735&lt;=2,"1 to 2",E735&lt;=5,"3 to 5",E735&lt;=10,"6 to 10",E735&lt;=20,"11 to 20",E735&lt;=50,"21 to 50",E735&lt;=100,"51 to 100",E735&lt;=200,"101 to 200",E735&gt;200,"Above 200")</f>
        <v>1 to 2</v>
      </c>
      <c r="G735" s="11" t="s">
        <v>1050</v>
      </c>
      <c r="H735" s="49" t="s">
        <v>1552</v>
      </c>
      <c r="I735" s="45" t="s">
        <v>36</v>
      </c>
      <c r="J735" s="46" t="s">
        <v>74</v>
      </c>
      <c r="K735" s="30" t="s">
        <v>1046</v>
      </c>
      <c r="L735" s="31">
        <v>35</v>
      </c>
      <c r="M735" s="31">
        <v>63</v>
      </c>
      <c r="N735" s="31" t="s">
        <v>35</v>
      </c>
      <c r="O735" s="31" t="s">
        <v>35</v>
      </c>
      <c r="P735" s="31" t="s">
        <v>35</v>
      </c>
      <c r="Q735" s="31" t="s">
        <v>35</v>
      </c>
      <c r="R735" s="31" t="s">
        <v>35</v>
      </c>
      <c r="S735" s="31" t="s">
        <v>35</v>
      </c>
      <c r="T735" s="31" t="s">
        <v>35</v>
      </c>
      <c r="U735" s="31">
        <v>4</v>
      </c>
      <c r="V735" s="31">
        <v>4</v>
      </c>
      <c r="W735" s="31">
        <v>3</v>
      </c>
      <c r="X735" s="31">
        <v>10</v>
      </c>
      <c r="Y735" s="31" t="s">
        <v>41</v>
      </c>
      <c r="Z735" s="31">
        <v>149</v>
      </c>
      <c r="AA735" s="31">
        <v>3765</v>
      </c>
      <c r="AB735" s="31">
        <v>8</v>
      </c>
      <c r="AC735" s="31">
        <v>35588</v>
      </c>
      <c r="AD735" s="31">
        <v>24442</v>
      </c>
      <c r="AE735" s="45" t="s">
        <v>36</v>
      </c>
      <c r="AF735" s="46" t="s">
        <v>74</v>
      </c>
      <c r="AG735" s="31">
        <v>2025</v>
      </c>
      <c r="AH735" s="31" t="s">
        <v>194</v>
      </c>
    </row>
    <row r="736" spans="1:34" x14ac:dyDescent="0.25">
      <c r="A736" s="7">
        <v>384</v>
      </c>
      <c r="B736" s="11" t="s">
        <v>1043</v>
      </c>
      <c r="C736" s="11" t="s">
        <v>1051</v>
      </c>
      <c r="D736" s="11">
        <v>30</v>
      </c>
      <c r="E736" s="29">
        <v>30</v>
      </c>
      <c r="F736" s="11" t="str">
        <f t="array" ref="F736">_xlfn.IFS(E736&lt;1,"0 - 0.9",E736&lt;=2,"1 to 2",E736&lt;=5,"3 to 5",E736&lt;=10,"6 to 10",E736&lt;=20,"11 to 20",E736&lt;=50,"21 to 50",E736&lt;=100,"51 to 100",E736&lt;=200,"101 to 200",E736&gt;200,"Above 200")</f>
        <v>21 to 50</v>
      </c>
      <c r="G736" s="11" t="s">
        <v>1052</v>
      </c>
      <c r="H736" s="49" t="s">
        <v>1552</v>
      </c>
      <c r="I736" s="45" t="s">
        <v>36</v>
      </c>
      <c r="J736" s="45" t="s">
        <v>36</v>
      </c>
      <c r="K736" s="30" t="s">
        <v>1046</v>
      </c>
      <c r="L736" s="31">
        <v>56</v>
      </c>
      <c r="M736" s="31">
        <v>14</v>
      </c>
      <c r="N736" s="31" t="s">
        <v>35</v>
      </c>
      <c r="O736" s="31" t="s">
        <v>35</v>
      </c>
      <c r="P736" s="31" t="s">
        <v>35</v>
      </c>
      <c r="Q736" s="31" t="s">
        <v>35</v>
      </c>
      <c r="R736" s="31" t="s">
        <v>35</v>
      </c>
      <c r="S736" s="31" t="s">
        <v>35</v>
      </c>
      <c r="T736" s="31" t="s">
        <v>35</v>
      </c>
      <c r="U736" s="31">
        <v>3</v>
      </c>
      <c r="V736" s="31">
        <v>3</v>
      </c>
      <c r="W736" s="31">
        <v>3</v>
      </c>
      <c r="X736" s="31">
        <v>8</v>
      </c>
      <c r="Y736" s="31" t="s">
        <v>41</v>
      </c>
      <c r="Z736" s="31">
        <v>115</v>
      </c>
      <c r="AA736" s="31">
        <v>736</v>
      </c>
      <c r="AB736" s="31">
        <v>3</v>
      </c>
      <c r="AC736" s="31">
        <v>40887</v>
      </c>
      <c r="AD736" s="31">
        <v>28068</v>
      </c>
      <c r="AE736" s="45" t="s">
        <v>36</v>
      </c>
      <c r="AF736" s="45" t="s">
        <v>36</v>
      </c>
      <c r="AG736" s="31">
        <v>2025</v>
      </c>
      <c r="AH736" s="31" t="s">
        <v>194</v>
      </c>
    </row>
    <row r="737" spans="1:34" x14ac:dyDescent="0.25">
      <c r="A737" s="7">
        <v>385</v>
      </c>
      <c r="B737" s="11" t="s">
        <v>1043</v>
      </c>
      <c r="C737" s="11" t="s">
        <v>1053</v>
      </c>
      <c r="D737" s="11">
        <v>2</v>
      </c>
      <c r="E737" s="29">
        <v>2</v>
      </c>
      <c r="F737" s="11" t="str">
        <f t="array" ref="F737">_xlfn.IFS(E737&lt;1,"0 - 0.9",E737&lt;=2,"1 to 2",E737&lt;=5,"3 to 5",E737&lt;=10,"6 to 10",E737&lt;=20,"11 to 20",E737&lt;=50,"21 to 50",E737&lt;=100,"51 to 100",E737&lt;=200,"101 to 200",E737&gt;200,"Above 200")</f>
        <v>1 to 2</v>
      </c>
      <c r="G737" s="11" t="s">
        <v>1054</v>
      </c>
      <c r="H737" s="49" t="s">
        <v>1552</v>
      </c>
      <c r="I737" s="45" t="s">
        <v>36</v>
      </c>
      <c r="J737" s="45" t="s">
        <v>36</v>
      </c>
      <c r="K737" s="30" t="s">
        <v>1046</v>
      </c>
      <c r="L737" s="31">
        <v>58</v>
      </c>
      <c r="M737" s="31">
        <v>28</v>
      </c>
      <c r="N737" s="31" t="s">
        <v>35</v>
      </c>
      <c r="O737" s="31" t="s">
        <v>35</v>
      </c>
      <c r="P737" s="31" t="s">
        <v>35</v>
      </c>
      <c r="Q737" s="31" t="s">
        <v>35</v>
      </c>
      <c r="R737" s="31" t="s">
        <v>35</v>
      </c>
      <c r="S737" s="31" t="s">
        <v>35</v>
      </c>
      <c r="T737" s="31" t="s">
        <v>35</v>
      </c>
      <c r="U737" s="31">
        <v>39</v>
      </c>
      <c r="V737" s="31">
        <v>3</v>
      </c>
      <c r="W737" s="31">
        <v>3</v>
      </c>
      <c r="X737" s="31">
        <v>4</v>
      </c>
      <c r="Y737" s="31" t="s">
        <v>41</v>
      </c>
      <c r="Z737" s="31">
        <v>82</v>
      </c>
      <c r="AA737" s="31">
        <v>1332</v>
      </c>
      <c r="AB737" s="31">
        <v>9</v>
      </c>
      <c r="AC737" s="31">
        <v>41999</v>
      </c>
      <c r="AD737" s="31">
        <v>26805</v>
      </c>
      <c r="AE737" s="45" t="s">
        <v>36</v>
      </c>
      <c r="AF737" s="45" t="s">
        <v>36</v>
      </c>
      <c r="AG737" s="31">
        <v>2025</v>
      </c>
      <c r="AH737" s="31" t="s">
        <v>194</v>
      </c>
    </row>
    <row r="738" spans="1:34" x14ac:dyDescent="0.25">
      <c r="A738" s="7">
        <v>386</v>
      </c>
      <c r="B738" s="11" t="s">
        <v>1043</v>
      </c>
      <c r="C738" s="11" t="s">
        <v>1055</v>
      </c>
      <c r="D738" s="11">
        <v>2</v>
      </c>
      <c r="E738" s="29">
        <v>2</v>
      </c>
      <c r="F738" s="11" t="str">
        <f t="array" ref="F738">_xlfn.IFS(E738&lt;1,"0 - 0.9",E738&lt;=2,"1 to 2",E738&lt;=5,"3 to 5",E738&lt;=10,"6 to 10",E738&lt;=20,"11 to 20",E738&lt;=50,"21 to 50",E738&lt;=100,"51 to 100",E738&lt;=200,"101 to 200",E738&gt;200,"Above 200")</f>
        <v>1 to 2</v>
      </c>
      <c r="G738" s="11" t="s">
        <v>1056</v>
      </c>
      <c r="H738" s="49" t="s">
        <v>1552</v>
      </c>
      <c r="I738" s="45" t="s">
        <v>36</v>
      </c>
      <c r="J738" s="45" t="s">
        <v>36</v>
      </c>
      <c r="K738" s="30" t="s">
        <v>1046</v>
      </c>
      <c r="L738" s="31">
        <v>59</v>
      </c>
      <c r="M738" s="31">
        <v>23</v>
      </c>
      <c r="N738" s="31" t="s">
        <v>35</v>
      </c>
      <c r="O738" s="31" t="s">
        <v>35</v>
      </c>
      <c r="P738" s="31" t="s">
        <v>35</v>
      </c>
      <c r="Q738" s="31" t="s">
        <v>35</v>
      </c>
      <c r="R738" s="31" t="s">
        <v>35</v>
      </c>
      <c r="S738" s="31" t="s">
        <v>35</v>
      </c>
      <c r="T738" s="31" t="s">
        <v>35</v>
      </c>
      <c r="U738" s="31">
        <v>19</v>
      </c>
      <c r="V738" s="31">
        <v>4</v>
      </c>
      <c r="W738" s="31">
        <v>3</v>
      </c>
      <c r="X738" s="31">
        <v>4</v>
      </c>
      <c r="Y738" s="31" t="s">
        <v>41</v>
      </c>
      <c r="Z738" s="31">
        <v>76</v>
      </c>
      <c r="AA738" s="31">
        <v>803</v>
      </c>
      <c r="AB738" s="31">
        <v>9</v>
      </c>
      <c r="AC738" s="31">
        <v>43274</v>
      </c>
      <c r="AD738" s="31">
        <v>29685</v>
      </c>
      <c r="AE738" s="45" t="s">
        <v>36</v>
      </c>
      <c r="AF738" s="45" t="s">
        <v>36</v>
      </c>
      <c r="AG738" s="31">
        <v>2025</v>
      </c>
      <c r="AH738" s="31" t="s">
        <v>194</v>
      </c>
    </row>
    <row r="739" spans="1:34" x14ac:dyDescent="0.25">
      <c r="A739" s="7">
        <v>387</v>
      </c>
      <c r="B739" s="11" t="s">
        <v>1043</v>
      </c>
      <c r="C739" s="11" t="s">
        <v>1057</v>
      </c>
      <c r="D739" s="11">
        <v>2</v>
      </c>
      <c r="E739" s="29">
        <v>2</v>
      </c>
      <c r="F739" s="11" t="str">
        <f t="array" ref="F739">_xlfn.IFS(E739&lt;1,"0 - 0.9",E739&lt;=2,"1 to 2",E739&lt;=5,"3 to 5",E739&lt;=10,"6 to 10",E739&lt;=20,"11 to 20",E739&lt;=50,"21 to 50",E739&lt;=100,"51 to 100",E739&lt;=200,"101 to 200",E739&gt;200,"Above 200")</f>
        <v>1 to 2</v>
      </c>
      <c r="G739" s="11" t="s">
        <v>1058</v>
      </c>
      <c r="H739" s="49" t="s">
        <v>1552</v>
      </c>
      <c r="I739" s="45" t="s">
        <v>36</v>
      </c>
      <c r="J739" s="45" t="s">
        <v>36</v>
      </c>
      <c r="K739" s="30" t="s">
        <v>1046</v>
      </c>
      <c r="L739" s="31">
        <v>51</v>
      </c>
      <c r="M739" s="31">
        <v>19</v>
      </c>
      <c r="N739" s="31" t="s">
        <v>35</v>
      </c>
      <c r="O739" s="31" t="s">
        <v>35</v>
      </c>
      <c r="P739" s="31" t="s">
        <v>35</v>
      </c>
      <c r="Q739" s="31" t="s">
        <v>35</v>
      </c>
      <c r="R739" s="31" t="s">
        <v>35</v>
      </c>
      <c r="S739" s="31" t="s">
        <v>35</v>
      </c>
      <c r="T739" s="31" t="s">
        <v>35</v>
      </c>
      <c r="U739" s="31">
        <v>9</v>
      </c>
      <c r="V739" s="31">
        <v>3</v>
      </c>
      <c r="W739" s="31">
        <v>3</v>
      </c>
      <c r="X739" s="31">
        <v>4</v>
      </c>
      <c r="Y739" s="31" t="s">
        <v>41</v>
      </c>
      <c r="Z739" s="31">
        <v>40</v>
      </c>
      <c r="AA739" s="31">
        <v>1203</v>
      </c>
      <c r="AB739" s="31">
        <v>5</v>
      </c>
      <c r="AC739" s="31">
        <v>41642</v>
      </c>
      <c r="AD739" s="31">
        <v>17177</v>
      </c>
      <c r="AE739" s="45" t="s">
        <v>36</v>
      </c>
      <c r="AF739" s="45" t="s">
        <v>36</v>
      </c>
      <c r="AG739" s="31">
        <v>2025</v>
      </c>
      <c r="AH739" s="31" t="s">
        <v>194</v>
      </c>
    </row>
    <row r="740" spans="1:34" x14ac:dyDescent="0.25">
      <c r="A740" s="7">
        <v>646</v>
      </c>
      <c r="B740" s="38" t="s">
        <v>1043</v>
      </c>
      <c r="C740" s="38" t="s">
        <v>1059</v>
      </c>
      <c r="D740" s="38">
        <v>20</v>
      </c>
      <c r="E740" s="39">
        <v>20</v>
      </c>
      <c r="F740" s="13" t="str">
        <f t="array" ref="F740">_xlfn.IFS(E740&lt;1,"0 - 0.9",E740&lt;=2,"1 to 2",E740&lt;=5,"3 to 5",E740&lt;=10,"6 to 10",E740&lt;=20,"11 to 20",E740&lt;=50,"21 to 50",E740&lt;=100,"51 to 100",E740&lt;=200,"101 to 200",E740&gt;200,"Above 200")</f>
        <v>11 to 20</v>
      </c>
      <c r="G740" s="38" t="s">
        <v>1044</v>
      </c>
      <c r="H740" s="49" t="s">
        <v>1552</v>
      </c>
    </row>
    <row r="741" spans="1:34" x14ac:dyDescent="0.25">
      <c r="A741" s="7">
        <v>647</v>
      </c>
      <c r="B741" s="38" t="s">
        <v>1043</v>
      </c>
      <c r="C741" s="38" t="s">
        <v>1059</v>
      </c>
      <c r="D741" s="38">
        <v>2</v>
      </c>
      <c r="E741" s="39">
        <v>2</v>
      </c>
      <c r="F741" s="13" t="str">
        <f t="array" ref="F741">_xlfn.IFS(E741&lt;1,"0 - 0.9",E741&lt;=2,"1 to 2",E741&lt;=5,"3 to 5",E741&lt;=10,"6 to 10",E741&lt;=20,"11 to 20",E741&lt;=50,"21 to 50",E741&lt;=100,"51 to 100",E741&lt;=200,"101 to 200",E741&gt;200,"Above 200")</f>
        <v>1 to 2</v>
      </c>
      <c r="G741" s="38" t="s">
        <v>1047</v>
      </c>
      <c r="H741" s="49" t="s">
        <v>1552</v>
      </c>
    </row>
    <row r="742" spans="1:34" x14ac:dyDescent="0.25">
      <c r="A742" s="7">
        <v>648</v>
      </c>
      <c r="B742" s="38" t="s">
        <v>1043</v>
      </c>
      <c r="C742" s="38" t="s">
        <v>1059</v>
      </c>
      <c r="D742" s="38">
        <v>2</v>
      </c>
      <c r="E742" s="39">
        <v>2</v>
      </c>
      <c r="F742" s="13" t="str">
        <f t="array" ref="F742">_xlfn.IFS(E742&lt;1,"0 - 0.9",E742&lt;=2,"1 to 2",E742&lt;=5,"3 to 5",E742&lt;=10,"6 to 10",E742&lt;=20,"11 to 20",E742&lt;=50,"21 to 50",E742&lt;=100,"51 to 100",E742&lt;=200,"101 to 200",E742&gt;200,"Above 200")</f>
        <v>1 to 2</v>
      </c>
      <c r="G742" s="38" t="s">
        <v>1049</v>
      </c>
      <c r="H742" s="49" t="s">
        <v>1552</v>
      </c>
    </row>
    <row r="743" spans="1:34" x14ac:dyDescent="0.25">
      <c r="A743" s="7">
        <v>649</v>
      </c>
      <c r="B743" s="38" t="s">
        <v>1043</v>
      </c>
      <c r="C743" s="38" t="s">
        <v>1059</v>
      </c>
      <c r="D743" s="38">
        <v>30</v>
      </c>
      <c r="E743" s="39">
        <v>30</v>
      </c>
      <c r="F743" s="13" t="str">
        <f t="array" ref="F743">_xlfn.IFS(E743&lt;1,"0 - 0.9",E743&lt;=2,"1 to 2",E743&lt;=5,"3 to 5",E743&lt;=10,"6 to 10",E743&lt;=20,"11 to 20",E743&lt;=50,"21 to 50",E743&lt;=100,"51 to 100",E743&lt;=200,"101 to 200",E743&gt;200,"Above 200")</f>
        <v>21 to 50</v>
      </c>
      <c r="G743" s="38" t="s">
        <v>1051</v>
      </c>
      <c r="H743" s="49" t="s">
        <v>1552</v>
      </c>
    </row>
    <row r="744" spans="1:34" x14ac:dyDescent="0.25">
      <c r="A744" s="7">
        <v>650</v>
      </c>
      <c r="B744" s="38" t="s">
        <v>1043</v>
      </c>
      <c r="C744" s="38" t="s">
        <v>1059</v>
      </c>
      <c r="D744" s="38">
        <v>2</v>
      </c>
      <c r="E744" s="39">
        <v>2</v>
      </c>
      <c r="F744" s="13" t="str">
        <f t="array" ref="F744">_xlfn.IFS(E744&lt;1,"0 - 0.9",E744&lt;=2,"1 to 2",E744&lt;=5,"3 to 5",E744&lt;=10,"6 to 10",E744&lt;=20,"11 to 20",E744&lt;=50,"21 to 50",E744&lt;=100,"51 to 100",E744&lt;=200,"101 to 200",E744&gt;200,"Above 200")</f>
        <v>1 to 2</v>
      </c>
      <c r="G744" s="38" t="s">
        <v>1053</v>
      </c>
      <c r="H744" s="49" t="s">
        <v>1552</v>
      </c>
    </row>
    <row r="745" spans="1:34" x14ac:dyDescent="0.25">
      <c r="A745" s="7">
        <v>651</v>
      </c>
      <c r="B745" s="38" t="s">
        <v>1043</v>
      </c>
      <c r="C745" s="38" t="s">
        <v>1059</v>
      </c>
      <c r="D745" s="38">
        <v>2</v>
      </c>
      <c r="E745" s="39">
        <v>2</v>
      </c>
      <c r="F745" s="13" t="str">
        <f t="array" ref="F745">_xlfn.IFS(E745&lt;1,"0 - 0.9",E745&lt;=2,"1 to 2",E745&lt;=5,"3 to 5",E745&lt;=10,"6 to 10",E745&lt;=20,"11 to 20",E745&lt;=50,"21 to 50",E745&lt;=100,"51 to 100",E745&lt;=200,"101 to 200",E745&gt;200,"Above 200")</f>
        <v>1 to 2</v>
      </c>
      <c r="G745" s="38" t="s">
        <v>1055</v>
      </c>
      <c r="H745" s="49" t="s">
        <v>1552</v>
      </c>
    </row>
    <row r="746" spans="1:34" x14ac:dyDescent="0.25">
      <c r="A746" s="7">
        <v>652</v>
      </c>
      <c r="B746" s="38" t="s">
        <v>1043</v>
      </c>
      <c r="C746" s="38" t="s">
        <v>1059</v>
      </c>
      <c r="D746" s="38">
        <v>2</v>
      </c>
      <c r="E746" s="39">
        <v>2</v>
      </c>
      <c r="F746" s="13" t="str">
        <f t="array" ref="F746">_xlfn.IFS(E746&lt;1,"0 - 0.9",E746&lt;=2,"1 to 2",E746&lt;=5,"3 to 5",E746&lt;=10,"6 to 10",E746&lt;=20,"11 to 20",E746&lt;=50,"21 to 50",E746&lt;=100,"51 to 100",E746&lt;=200,"101 to 200",E746&gt;200,"Above 200")</f>
        <v>1 to 2</v>
      </c>
      <c r="G746" s="38" t="s">
        <v>1057</v>
      </c>
      <c r="H746" s="49" t="s">
        <v>1552</v>
      </c>
    </row>
    <row r="747" spans="1:34" x14ac:dyDescent="0.25">
      <c r="A747" s="7">
        <v>388</v>
      </c>
      <c r="B747" s="11" t="s">
        <v>1060</v>
      </c>
      <c r="C747" s="11" t="s">
        <v>1061</v>
      </c>
      <c r="D747" s="11" t="s">
        <v>639</v>
      </c>
      <c r="E747" s="29">
        <v>20</v>
      </c>
      <c r="F747" s="11" t="str">
        <f t="array" ref="F747">_xlfn.IFS(E747&lt;1,"0 - 0.9",E747&lt;=2,"1 to 2",E747&lt;=5,"3 to 5",E747&lt;=10,"6 to 10",E747&lt;=20,"11 to 20",E747&lt;=50,"21 to 50",E747&lt;=100,"51 to 100",E747&lt;=200,"101 to 200",E747&gt;200,"Above 200")</f>
        <v>11 to 20</v>
      </c>
      <c r="G747" s="11" t="s">
        <v>1062</v>
      </c>
      <c r="H747" s="49" t="s">
        <v>1552</v>
      </c>
      <c r="I747" s="45" t="s">
        <v>36</v>
      </c>
      <c r="J747" s="45" t="s">
        <v>36</v>
      </c>
      <c r="K747" s="30" t="s">
        <v>1063</v>
      </c>
      <c r="L747" s="31">
        <v>54</v>
      </c>
      <c r="M747" s="31">
        <v>16</v>
      </c>
      <c r="N747" s="31" t="s">
        <v>35</v>
      </c>
      <c r="O747" s="31" t="s">
        <v>35</v>
      </c>
      <c r="P747" s="31" t="s">
        <v>35</v>
      </c>
      <c r="Q747" s="31" t="s">
        <v>35</v>
      </c>
      <c r="R747" s="31" t="s">
        <v>35</v>
      </c>
      <c r="S747" s="31" t="s">
        <v>35</v>
      </c>
      <c r="T747" s="31" t="s">
        <v>35</v>
      </c>
      <c r="U747" s="31">
        <v>2</v>
      </c>
      <c r="V747" s="31">
        <v>3</v>
      </c>
      <c r="W747" s="31">
        <v>5</v>
      </c>
      <c r="X747" s="31">
        <v>22</v>
      </c>
      <c r="Y747" s="31" t="s">
        <v>41</v>
      </c>
      <c r="Z747" s="31">
        <v>18</v>
      </c>
      <c r="AA747" s="31">
        <v>797</v>
      </c>
      <c r="AB747" s="31">
        <v>6</v>
      </c>
      <c r="AC747" s="31">
        <v>40938</v>
      </c>
      <c r="AD747" s="31">
        <v>31106</v>
      </c>
      <c r="AE747" s="45" t="s">
        <v>36</v>
      </c>
      <c r="AF747" s="45" t="s">
        <v>36</v>
      </c>
      <c r="AG747" s="31">
        <v>2025</v>
      </c>
      <c r="AH747" s="31" t="s">
        <v>714</v>
      </c>
    </row>
    <row r="748" spans="1:34" x14ac:dyDescent="0.25">
      <c r="A748" s="7">
        <v>389</v>
      </c>
      <c r="B748" s="11" t="s">
        <v>1060</v>
      </c>
      <c r="C748" s="11" t="s">
        <v>1064</v>
      </c>
      <c r="D748" s="11">
        <v>2.5</v>
      </c>
      <c r="E748" s="29">
        <v>2.5</v>
      </c>
      <c r="F748" s="11" t="str">
        <f t="array" ref="F748">_xlfn.IFS(E748&lt;1,"0 - 0.9",E748&lt;=2,"1 to 2",E748&lt;=5,"3 to 5",E748&lt;=10,"6 to 10",E748&lt;=20,"11 to 20",E748&lt;=50,"21 to 50",E748&lt;=100,"51 to 100",E748&lt;=200,"101 to 200",E748&gt;200,"Above 200")</f>
        <v>3 to 5</v>
      </c>
      <c r="G748" s="11" t="s">
        <v>1065</v>
      </c>
      <c r="H748" s="49" t="s">
        <v>1552</v>
      </c>
      <c r="I748" s="45" t="s">
        <v>36</v>
      </c>
      <c r="J748" s="45" t="s">
        <v>36</v>
      </c>
      <c r="K748" s="30" t="s">
        <v>1063</v>
      </c>
      <c r="L748" s="31">
        <v>50</v>
      </c>
      <c r="M748" s="31">
        <v>29</v>
      </c>
      <c r="N748" s="31" t="s">
        <v>35</v>
      </c>
      <c r="O748" s="31" t="s">
        <v>35</v>
      </c>
      <c r="P748" s="31" t="s">
        <v>35</v>
      </c>
      <c r="Q748" s="31" t="s">
        <v>35</v>
      </c>
      <c r="R748" s="31" t="s">
        <v>35</v>
      </c>
      <c r="S748" s="31" t="s">
        <v>35</v>
      </c>
      <c r="T748" s="31" t="s">
        <v>35</v>
      </c>
      <c r="U748" s="31">
        <v>1</v>
      </c>
      <c r="V748" s="31">
        <v>3</v>
      </c>
      <c r="W748" s="31">
        <v>2</v>
      </c>
      <c r="X748" s="31">
        <v>3</v>
      </c>
      <c r="Y748" s="31" t="s">
        <v>41</v>
      </c>
      <c r="Z748" s="31">
        <v>27</v>
      </c>
      <c r="AA748" s="31">
        <v>618</v>
      </c>
      <c r="AB748" s="31">
        <v>5</v>
      </c>
      <c r="AC748" s="31">
        <v>39812</v>
      </c>
      <c r="AD748" s="31">
        <v>29647</v>
      </c>
      <c r="AE748" s="45" t="s">
        <v>36</v>
      </c>
      <c r="AF748" s="45" t="s">
        <v>36</v>
      </c>
      <c r="AG748" s="31">
        <v>2025</v>
      </c>
      <c r="AH748" s="31" t="s">
        <v>714</v>
      </c>
    </row>
    <row r="749" spans="1:34" x14ac:dyDescent="0.25">
      <c r="A749" s="7">
        <v>390</v>
      </c>
      <c r="B749" s="11" t="s">
        <v>1060</v>
      </c>
      <c r="C749" s="11" t="s">
        <v>1066</v>
      </c>
      <c r="D749" s="11">
        <v>2.5</v>
      </c>
      <c r="E749" s="29">
        <v>2.5</v>
      </c>
      <c r="F749" s="11" t="str">
        <f t="array" ref="F749">_xlfn.IFS(E749&lt;1,"0 - 0.9",E749&lt;=2,"1 to 2",E749&lt;=5,"3 to 5",E749&lt;=10,"6 to 10",E749&lt;=20,"11 to 20",E749&lt;=50,"21 to 50",E749&lt;=100,"51 to 100",E749&lt;=200,"101 to 200",E749&gt;200,"Above 200")</f>
        <v>3 to 5</v>
      </c>
      <c r="G749" s="11" t="s">
        <v>1067</v>
      </c>
      <c r="H749" s="49" t="s">
        <v>1552</v>
      </c>
      <c r="I749" s="45" t="s">
        <v>36</v>
      </c>
      <c r="J749" s="45" t="s">
        <v>36</v>
      </c>
      <c r="K749" s="30" t="s">
        <v>1063</v>
      </c>
      <c r="L749" s="31">
        <v>52</v>
      </c>
      <c r="M749" s="31">
        <v>27</v>
      </c>
      <c r="N749" s="31" t="s">
        <v>35</v>
      </c>
      <c r="O749" s="31" t="s">
        <v>35</v>
      </c>
      <c r="P749" s="31" t="s">
        <v>35</v>
      </c>
      <c r="Q749" s="31" t="s">
        <v>35</v>
      </c>
      <c r="R749" s="31" t="s">
        <v>35</v>
      </c>
      <c r="S749" s="31" t="s">
        <v>35</v>
      </c>
      <c r="T749" s="31" t="s">
        <v>35</v>
      </c>
      <c r="U749" s="31">
        <v>1</v>
      </c>
      <c r="V749" s="31">
        <v>3</v>
      </c>
      <c r="W749" s="31">
        <v>2</v>
      </c>
      <c r="X749" s="31">
        <v>4</v>
      </c>
      <c r="Y749" s="31" t="s">
        <v>41</v>
      </c>
      <c r="Z749" s="31">
        <v>22</v>
      </c>
      <c r="AA749" s="31">
        <v>729</v>
      </c>
      <c r="AB749" s="31">
        <v>5</v>
      </c>
      <c r="AC749" s="31">
        <v>44996</v>
      </c>
      <c r="AD749" s="31">
        <v>33654</v>
      </c>
      <c r="AE749" s="45" t="s">
        <v>36</v>
      </c>
      <c r="AF749" s="45" t="s">
        <v>36</v>
      </c>
      <c r="AG749" s="31">
        <v>2025</v>
      </c>
      <c r="AH749" s="31" t="s">
        <v>714</v>
      </c>
    </row>
    <row r="750" spans="1:34" x14ac:dyDescent="0.25">
      <c r="A750" s="7">
        <v>391</v>
      </c>
      <c r="B750" s="11" t="s">
        <v>1060</v>
      </c>
      <c r="C750" s="11" t="s">
        <v>1068</v>
      </c>
      <c r="D750" s="11">
        <v>2.5</v>
      </c>
      <c r="E750" s="29">
        <v>2.5</v>
      </c>
      <c r="F750" s="11" t="str">
        <f t="array" ref="F750">_xlfn.IFS(E750&lt;1,"0 - 0.9",E750&lt;=2,"1 to 2",E750&lt;=5,"3 to 5",E750&lt;=10,"6 to 10",E750&lt;=20,"11 to 20",E750&lt;=50,"21 to 50",E750&lt;=100,"51 to 100",E750&lt;=200,"101 to 200",E750&gt;200,"Above 200")</f>
        <v>3 to 5</v>
      </c>
      <c r="G750" s="11" t="s">
        <v>1069</v>
      </c>
      <c r="H750" s="49" t="s">
        <v>1552</v>
      </c>
      <c r="I750" s="45" t="s">
        <v>36</v>
      </c>
      <c r="J750" s="45" t="s">
        <v>36</v>
      </c>
      <c r="K750" s="30" t="s">
        <v>1063</v>
      </c>
      <c r="L750" s="31">
        <v>52</v>
      </c>
      <c r="M750" s="31">
        <v>22</v>
      </c>
      <c r="N750" s="31" t="s">
        <v>35</v>
      </c>
      <c r="O750" s="31" t="s">
        <v>35</v>
      </c>
      <c r="P750" s="31" t="s">
        <v>35</v>
      </c>
      <c r="Q750" s="31" t="s">
        <v>35</v>
      </c>
      <c r="R750" s="31" t="s">
        <v>35</v>
      </c>
      <c r="S750" s="31" t="s">
        <v>35</v>
      </c>
      <c r="T750" s="31" t="s">
        <v>35</v>
      </c>
      <c r="U750" s="31">
        <v>1</v>
      </c>
      <c r="V750" s="31">
        <v>3</v>
      </c>
      <c r="W750" s="31">
        <v>2</v>
      </c>
      <c r="X750" s="31">
        <v>3</v>
      </c>
      <c r="Y750" s="31" t="s">
        <v>41</v>
      </c>
      <c r="Z750" s="31">
        <v>13</v>
      </c>
      <c r="AA750" s="31">
        <v>577</v>
      </c>
      <c r="AB750" s="31">
        <v>5</v>
      </c>
      <c r="AC750" s="31">
        <v>41046</v>
      </c>
      <c r="AD750" s="31">
        <v>31138</v>
      </c>
      <c r="AE750" s="45" t="s">
        <v>36</v>
      </c>
      <c r="AF750" s="45" t="s">
        <v>36</v>
      </c>
      <c r="AG750" s="31">
        <v>2025</v>
      </c>
      <c r="AH750" s="31" t="s">
        <v>714</v>
      </c>
    </row>
    <row r="751" spans="1:34" x14ac:dyDescent="0.25">
      <c r="A751" s="7">
        <v>392</v>
      </c>
      <c r="B751" s="11" t="s">
        <v>1060</v>
      </c>
      <c r="C751" s="11" t="s">
        <v>1070</v>
      </c>
      <c r="D751" s="11">
        <v>2</v>
      </c>
      <c r="E751" s="29">
        <v>2</v>
      </c>
      <c r="F751" s="11" t="str">
        <f t="array" ref="F751">_xlfn.IFS(E751&lt;1,"0 - 0.9",E751&lt;=2,"1 to 2",E751&lt;=5,"3 to 5",E751&lt;=10,"6 to 10",E751&lt;=20,"11 to 20",E751&lt;=50,"21 to 50",E751&lt;=100,"51 to 100",E751&lt;=200,"101 to 200",E751&gt;200,"Above 200")</f>
        <v>1 to 2</v>
      </c>
      <c r="G751" s="11" t="s">
        <v>1071</v>
      </c>
      <c r="H751" s="49" t="s">
        <v>1552</v>
      </c>
      <c r="I751" s="45" t="s">
        <v>36</v>
      </c>
      <c r="J751" s="45" t="s">
        <v>36</v>
      </c>
      <c r="K751" s="30" t="s">
        <v>1063</v>
      </c>
      <c r="L751" s="31">
        <v>52</v>
      </c>
      <c r="M751" s="31">
        <v>21</v>
      </c>
      <c r="N751" s="31" t="s">
        <v>35</v>
      </c>
      <c r="O751" s="31" t="s">
        <v>35</v>
      </c>
      <c r="P751" s="31" t="s">
        <v>35</v>
      </c>
      <c r="Q751" s="31" t="s">
        <v>35</v>
      </c>
      <c r="R751" s="31" t="s">
        <v>35</v>
      </c>
      <c r="S751" s="31" t="s">
        <v>35</v>
      </c>
      <c r="T751" s="31" t="s">
        <v>35</v>
      </c>
      <c r="U751" s="31">
        <v>1</v>
      </c>
      <c r="V751" s="31">
        <v>3</v>
      </c>
      <c r="W751" s="31">
        <v>1</v>
      </c>
      <c r="X751" s="31">
        <v>1</v>
      </c>
      <c r="Y751" s="31" t="s">
        <v>41</v>
      </c>
      <c r="Z751" s="31">
        <v>38</v>
      </c>
      <c r="AA751" s="31">
        <v>538</v>
      </c>
      <c r="AB751" s="31">
        <v>5</v>
      </c>
      <c r="AC751" s="31">
        <v>40220</v>
      </c>
      <c r="AD751" s="31">
        <v>29928</v>
      </c>
      <c r="AE751" s="45" t="s">
        <v>36</v>
      </c>
      <c r="AF751" s="45" t="s">
        <v>36</v>
      </c>
      <c r="AG751" s="31">
        <v>2025</v>
      </c>
      <c r="AH751" s="31" t="s">
        <v>714</v>
      </c>
    </row>
    <row r="752" spans="1:34" x14ac:dyDescent="0.25">
      <c r="A752" s="7">
        <v>393</v>
      </c>
      <c r="B752" s="11" t="s">
        <v>1060</v>
      </c>
      <c r="C752" s="11" t="s">
        <v>1072</v>
      </c>
      <c r="D752" s="11">
        <v>1.8759999999999999</v>
      </c>
      <c r="E752" s="29">
        <v>1.8759999999999999</v>
      </c>
      <c r="F752" s="11" t="str">
        <f t="array" ref="F752">_xlfn.IFS(E752&lt;1,"0 - 0.9",E752&lt;=2,"1 to 2",E752&lt;=5,"3 to 5",E752&lt;=10,"6 to 10",E752&lt;=20,"11 to 20",E752&lt;=50,"21 to 50",E752&lt;=100,"51 to 100",E752&lt;=200,"101 to 200",E752&gt;200,"Above 200")</f>
        <v>1 to 2</v>
      </c>
      <c r="G752" s="11" t="s">
        <v>1073</v>
      </c>
      <c r="H752" s="49" t="s">
        <v>1552</v>
      </c>
      <c r="I752" s="45" t="s">
        <v>36</v>
      </c>
      <c r="J752" s="45" t="s">
        <v>36</v>
      </c>
      <c r="K752" s="30" t="s">
        <v>1063</v>
      </c>
      <c r="L752" s="31">
        <v>52</v>
      </c>
      <c r="M752" s="31">
        <v>26</v>
      </c>
      <c r="N752" s="31" t="s">
        <v>35</v>
      </c>
      <c r="O752" s="31" t="s">
        <v>35</v>
      </c>
      <c r="P752" s="31" t="s">
        <v>35</v>
      </c>
      <c r="Q752" s="31" t="s">
        <v>35</v>
      </c>
      <c r="R752" s="31" t="s">
        <v>35</v>
      </c>
      <c r="S752" s="31" t="s">
        <v>35</v>
      </c>
      <c r="T752" s="31" t="s">
        <v>35</v>
      </c>
      <c r="U752" s="31">
        <v>1</v>
      </c>
      <c r="V752" s="31">
        <v>3</v>
      </c>
      <c r="W752" s="31">
        <v>2</v>
      </c>
      <c r="X752" s="31">
        <v>3</v>
      </c>
      <c r="Y752" s="31" t="s">
        <v>41</v>
      </c>
      <c r="Z752" s="31">
        <v>13</v>
      </c>
      <c r="AA752" s="31">
        <v>356</v>
      </c>
      <c r="AB752" s="31">
        <v>5</v>
      </c>
      <c r="AC752" s="31">
        <v>42785</v>
      </c>
      <c r="AD752" s="31">
        <v>29472</v>
      </c>
      <c r="AE752" s="45" t="s">
        <v>36</v>
      </c>
      <c r="AF752" s="45" t="s">
        <v>36</v>
      </c>
      <c r="AG752" s="31">
        <v>2025</v>
      </c>
      <c r="AH752" s="31" t="s">
        <v>714</v>
      </c>
    </row>
    <row r="753" spans="1:34" x14ac:dyDescent="0.25">
      <c r="A753" s="7">
        <v>394</v>
      </c>
      <c r="B753" s="11" t="s">
        <v>1060</v>
      </c>
      <c r="C753" s="11" t="s">
        <v>1074</v>
      </c>
      <c r="D753" s="11">
        <v>2.5</v>
      </c>
      <c r="E753" s="29">
        <v>2.5</v>
      </c>
      <c r="F753" s="11" t="str">
        <f t="array" ref="F753">_xlfn.IFS(E753&lt;1,"0 - 0.9",E753&lt;=2,"1 to 2",E753&lt;=5,"3 to 5",E753&lt;=10,"6 to 10",E753&lt;=20,"11 to 20",E753&lt;=50,"21 to 50",E753&lt;=100,"51 to 100",E753&lt;=200,"101 to 200",E753&gt;200,"Above 200")</f>
        <v>3 to 5</v>
      </c>
      <c r="G753" s="11" t="s">
        <v>1075</v>
      </c>
      <c r="H753" s="49" t="s">
        <v>1552</v>
      </c>
      <c r="I753" s="45" t="s">
        <v>36</v>
      </c>
      <c r="J753" s="45" t="s">
        <v>36</v>
      </c>
      <c r="K753" s="30" t="s">
        <v>1076</v>
      </c>
      <c r="L753" s="31">
        <v>56</v>
      </c>
      <c r="M753" s="31">
        <v>22</v>
      </c>
      <c r="N753" s="31" t="s">
        <v>35</v>
      </c>
      <c r="O753" s="31" t="s">
        <v>35</v>
      </c>
      <c r="P753" s="31" t="s">
        <v>35</v>
      </c>
      <c r="Q753" s="31" t="s">
        <v>35</v>
      </c>
      <c r="R753" s="31" t="s">
        <v>35</v>
      </c>
      <c r="S753" s="31" t="s">
        <v>35</v>
      </c>
      <c r="T753" s="31" t="s">
        <v>35</v>
      </c>
      <c r="U753" s="31">
        <v>1</v>
      </c>
      <c r="V753" s="31">
        <v>3</v>
      </c>
      <c r="W753" s="31">
        <v>3</v>
      </c>
      <c r="X753" s="31">
        <v>3</v>
      </c>
      <c r="Y753" s="31" t="s">
        <v>41</v>
      </c>
      <c r="Z753" s="31">
        <v>39</v>
      </c>
      <c r="AA753" s="31">
        <v>644</v>
      </c>
      <c r="AB753" s="31">
        <v>5</v>
      </c>
      <c r="AC753" s="31">
        <v>38864</v>
      </c>
      <c r="AD753" s="31">
        <v>27192</v>
      </c>
      <c r="AE753" s="45" t="s">
        <v>36</v>
      </c>
      <c r="AF753" s="45" t="s">
        <v>36</v>
      </c>
      <c r="AG753" s="31">
        <v>2025</v>
      </c>
      <c r="AH753" s="31" t="s">
        <v>714</v>
      </c>
    </row>
    <row r="754" spans="1:34" x14ac:dyDescent="0.25">
      <c r="A754" s="7">
        <v>395</v>
      </c>
      <c r="B754" s="11" t="s">
        <v>1060</v>
      </c>
      <c r="C754" s="11" t="s">
        <v>1077</v>
      </c>
      <c r="D754" s="11">
        <v>2.5</v>
      </c>
      <c r="E754" s="29">
        <v>2.5</v>
      </c>
      <c r="F754" s="11" t="str">
        <f t="array" ref="F754">_xlfn.IFS(E754&lt;1,"0 - 0.9",E754&lt;=2,"1 to 2",E754&lt;=5,"3 to 5",E754&lt;=10,"6 to 10",E754&lt;=20,"11 to 20",E754&lt;=50,"21 to 50",E754&lt;=100,"51 to 100",E754&lt;=200,"101 to 200",E754&gt;200,"Above 200")</f>
        <v>3 to 5</v>
      </c>
      <c r="G754" s="11" t="s">
        <v>1078</v>
      </c>
      <c r="H754" s="49" t="s">
        <v>1552</v>
      </c>
      <c r="I754" s="45" t="s">
        <v>36</v>
      </c>
      <c r="J754" s="45" t="s">
        <v>36</v>
      </c>
      <c r="K754" s="30" t="s">
        <v>1076</v>
      </c>
      <c r="L754" s="31">
        <v>55</v>
      </c>
      <c r="M754" s="31">
        <v>19</v>
      </c>
      <c r="N754" s="31" t="s">
        <v>35</v>
      </c>
      <c r="O754" s="31" t="s">
        <v>35</v>
      </c>
      <c r="P754" s="31" t="s">
        <v>35</v>
      </c>
      <c r="Q754" s="31" t="s">
        <v>35</v>
      </c>
      <c r="R754" s="31" t="s">
        <v>35</v>
      </c>
      <c r="S754" s="31" t="s">
        <v>35</v>
      </c>
      <c r="T754" s="31" t="s">
        <v>35</v>
      </c>
      <c r="U754" s="31">
        <v>1</v>
      </c>
      <c r="V754" s="31">
        <v>3</v>
      </c>
      <c r="W754" s="31">
        <v>3</v>
      </c>
      <c r="X754" s="31">
        <v>3</v>
      </c>
      <c r="Y754" s="31" t="s">
        <v>41</v>
      </c>
      <c r="Z754" s="31">
        <v>34</v>
      </c>
      <c r="AA754" s="31">
        <v>481</v>
      </c>
      <c r="AB754" s="31">
        <v>5</v>
      </c>
      <c r="AC754" s="31">
        <v>38700</v>
      </c>
      <c r="AD754" s="31">
        <v>28016</v>
      </c>
      <c r="AE754" s="45" t="s">
        <v>36</v>
      </c>
      <c r="AF754" s="45" t="s">
        <v>36</v>
      </c>
      <c r="AG754" s="31">
        <v>2025</v>
      </c>
      <c r="AH754" s="31" t="s">
        <v>714</v>
      </c>
    </row>
    <row r="755" spans="1:34" x14ac:dyDescent="0.25">
      <c r="A755" s="7">
        <v>396</v>
      </c>
      <c r="B755" s="11" t="s">
        <v>1060</v>
      </c>
      <c r="C755" s="11" t="s">
        <v>1079</v>
      </c>
      <c r="D755" s="11">
        <v>2.5</v>
      </c>
      <c r="E755" s="29">
        <v>2.5</v>
      </c>
      <c r="F755" s="11" t="str">
        <f t="array" ref="F755">_xlfn.IFS(E755&lt;1,"0 - 0.9",E755&lt;=2,"1 to 2",E755&lt;=5,"3 to 5",E755&lt;=10,"6 to 10",E755&lt;=20,"11 to 20",E755&lt;=50,"21 to 50",E755&lt;=100,"51 to 100",E755&lt;=200,"101 to 200",E755&gt;200,"Above 200")</f>
        <v>3 to 5</v>
      </c>
      <c r="G755" s="11" t="s">
        <v>1080</v>
      </c>
      <c r="H755" s="49" t="s">
        <v>1552</v>
      </c>
      <c r="I755" s="45" t="s">
        <v>36</v>
      </c>
      <c r="J755" s="45" t="s">
        <v>36</v>
      </c>
      <c r="K755" s="30" t="s">
        <v>1076</v>
      </c>
      <c r="L755" s="31">
        <v>60</v>
      </c>
      <c r="M755" s="31">
        <v>18</v>
      </c>
      <c r="N755" s="31" t="s">
        <v>35</v>
      </c>
      <c r="O755" s="31" t="s">
        <v>35</v>
      </c>
      <c r="P755" s="31" t="s">
        <v>35</v>
      </c>
      <c r="Q755" s="31" t="s">
        <v>35</v>
      </c>
      <c r="R755" s="31" t="s">
        <v>35</v>
      </c>
      <c r="S755" s="31" t="s">
        <v>35</v>
      </c>
      <c r="T755" s="31" t="s">
        <v>35</v>
      </c>
      <c r="U755" s="31">
        <v>1</v>
      </c>
      <c r="V755" s="31">
        <v>2</v>
      </c>
      <c r="W755" s="31">
        <v>2</v>
      </c>
      <c r="X755" s="31">
        <v>3</v>
      </c>
      <c r="Y755" s="31" t="s">
        <v>41</v>
      </c>
      <c r="Z755" s="31">
        <v>37</v>
      </c>
      <c r="AA755" s="31">
        <v>497</v>
      </c>
      <c r="AB755" s="31">
        <v>4</v>
      </c>
      <c r="AC755" s="31">
        <v>40112</v>
      </c>
      <c r="AD755" s="31">
        <v>29256</v>
      </c>
      <c r="AE755" s="45" t="s">
        <v>36</v>
      </c>
      <c r="AF755" s="45" t="s">
        <v>36</v>
      </c>
      <c r="AG755" s="31">
        <v>2025</v>
      </c>
      <c r="AH755" s="31" t="s">
        <v>714</v>
      </c>
    </row>
    <row r="756" spans="1:34" x14ac:dyDescent="0.25">
      <c r="A756" s="7">
        <v>397</v>
      </c>
      <c r="B756" s="11" t="s">
        <v>1060</v>
      </c>
      <c r="C756" s="11" t="s">
        <v>1081</v>
      </c>
      <c r="D756" s="11">
        <v>2.5</v>
      </c>
      <c r="E756" s="29">
        <v>2.5</v>
      </c>
      <c r="F756" s="11" t="str">
        <f t="array" ref="F756">_xlfn.IFS(E756&lt;1,"0 - 0.9",E756&lt;=2,"1 to 2",E756&lt;=5,"3 to 5",E756&lt;=10,"6 to 10",E756&lt;=20,"11 to 20",E756&lt;=50,"21 to 50",E756&lt;=100,"51 to 100",E756&lt;=200,"101 to 200",E756&gt;200,"Above 200")</f>
        <v>3 to 5</v>
      </c>
      <c r="G756" s="11" t="s">
        <v>1082</v>
      </c>
      <c r="H756" s="49" t="s">
        <v>1552</v>
      </c>
      <c r="I756" s="45" t="s">
        <v>36</v>
      </c>
      <c r="J756" s="45" t="s">
        <v>36</v>
      </c>
      <c r="K756" s="30" t="s">
        <v>1076</v>
      </c>
      <c r="L756" s="31">
        <v>51</v>
      </c>
      <c r="M756" s="31">
        <v>25</v>
      </c>
      <c r="N756" s="31" t="s">
        <v>35</v>
      </c>
      <c r="O756" s="31" t="s">
        <v>35</v>
      </c>
      <c r="P756" s="31" t="s">
        <v>35</v>
      </c>
      <c r="Q756" s="31" t="s">
        <v>35</v>
      </c>
      <c r="R756" s="31" t="s">
        <v>35</v>
      </c>
      <c r="S756" s="31" t="s">
        <v>35</v>
      </c>
      <c r="T756" s="31" t="s">
        <v>35</v>
      </c>
      <c r="U756" s="31">
        <v>2</v>
      </c>
      <c r="V756" s="31">
        <v>3</v>
      </c>
      <c r="W756" s="31">
        <v>3</v>
      </c>
      <c r="X756" s="31">
        <v>7</v>
      </c>
      <c r="Y756" s="31" t="s">
        <v>41</v>
      </c>
      <c r="Z756" s="31">
        <v>35</v>
      </c>
      <c r="AA756" s="31">
        <v>757</v>
      </c>
      <c r="AB756" s="31">
        <v>7</v>
      </c>
      <c r="AC756" s="31">
        <v>39341</v>
      </c>
      <c r="AD756" s="31">
        <v>29474</v>
      </c>
      <c r="AE756" s="45" t="s">
        <v>36</v>
      </c>
      <c r="AF756" s="45" t="s">
        <v>36</v>
      </c>
      <c r="AG756" s="31">
        <v>2025</v>
      </c>
      <c r="AH756" s="31" t="s">
        <v>714</v>
      </c>
    </row>
    <row r="757" spans="1:34" x14ac:dyDescent="0.25">
      <c r="A757" s="7">
        <v>398</v>
      </c>
      <c r="B757" s="11" t="s">
        <v>1060</v>
      </c>
      <c r="C757" s="11" t="s">
        <v>1083</v>
      </c>
      <c r="D757" s="11">
        <v>2.5</v>
      </c>
      <c r="E757" s="29">
        <v>2.5</v>
      </c>
      <c r="F757" s="11" t="str">
        <f t="array" ref="F757">_xlfn.IFS(E757&lt;1,"0 - 0.9",E757&lt;=2,"1 to 2",E757&lt;=5,"3 to 5",E757&lt;=10,"6 to 10",E757&lt;=20,"11 to 20",E757&lt;=50,"21 to 50",E757&lt;=100,"51 to 100",E757&lt;=200,"101 to 200",E757&gt;200,"Above 200")</f>
        <v>3 to 5</v>
      </c>
      <c r="G757" s="11" t="s">
        <v>1084</v>
      </c>
      <c r="H757" s="49" t="s">
        <v>1552</v>
      </c>
      <c r="I757" s="45" t="s">
        <v>36</v>
      </c>
      <c r="J757" s="45" t="s">
        <v>36</v>
      </c>
      <c r="K757" s="30" t="s">
        <v>1076</v>
      </c>
      <c r="L757" s="31">
        <v>65</v>
      </c>
      <c r="M757" s="31">
        <v>10</v>
      </c>
      <c r="N757" s="31" t="s">
        <v>35</v>
      </c>
      <c r="O757" s="31" t="s">
        <v>35</v>
      </c>
      <c r="P757" s="31" t="s">
        <v>35</v>
      </c>
      <c r="Q757" s="31" t="s">
        <v>35</v>
      </c>
      <c r="R757" s="31" t="s">
        <v>35</v>
      </c>
      <c r="S757" s="31" t="s">
        <v>35</v>
      </c>
      <c r="T757" s="31" t="s">
        <v>35</v>
      </c>
      <c r="U757" s="31">
        <v>2</v>
      </c>
      <c r="V757" s="31">
        <v>3</v>
      </c>
      <c r="W757" s="31">
        <v>3</v>
      </c>
      <c r="X757" s="31">
        <v>3</v>
      </c>
      <c r="Y757" s="31" t="s">
        <v>41</v>
      </c>
      <c r="Z757" s="31">
        <v>49</v>
      </c>
      <c r="AA757" s="31">
        <v>452</v>
      </c>
      <c r="AB757" s="31">
        <v>5</v>
      </c>
      <c r="AC757" s="31">
        <v>42404</v>
      </c>
      <c r="AD757" s="31">
        <v>27330</v>
      </c>
      <c r="AE757" s="45" t="s">
        <v>36</v>
      </c>
      <c r="AF757" s="45" t="s">
        <v>36</v>
      </c>
      <c r="AG757" s="31">
        <v>2025</v>
      </c>
      <c r="AH757" s="31" t="s">
        <v>714</v>
      </c>
    </row>
    <row r="758" spans="1:34" x14ac:dyDescent="0.25">
      <c r="A758" s="7">
        <v>399</v>
      </c>
      <c r="B758" s="11" t="s">
        <v>1060</v>
      </c>
      <c r="C758" s="11" t="s">
        <v>1085</v>
      </c>
      <c r="D758" s="11">
        <v>2.5</v>
      </c>
      <c r="E758" s="29">
        <v>2.5</v>
      </c>
      <c r="F758" s="11" t="str">
        <f t="array" ref="F758">_xlfn.IFS(E758&lt;1,"0 - 0.9",E758&lt;=2,"1 to 2",E758&lt;=5,"3 to 5",E758&lt;=10,"6 to 10",E758&lt;=20,"11 to 20",E758&lt;=50,"21 to 50",E758&lt;=100,"51 to 100",E758&lt;=200,"101 to 200",E758&gt;200,"Above 200")</f>
        <v>3 to 5</v>
      </c>
      <c r="G758" s="11" t="s">
        <v>1086</v>
      </c>
      <c r="H758" s="49" t="s">
        <v>1552</v>
      </c>
      <c r="I758" s="45" t="s">
        <v>36</v>
      </c>
      <c r="J758" s="45" t="s">
        <v>36</v>
      </c>
      <c r="K758" s="30" t="s">
        <v>1076</v>
      </c>
      <c r="L758" s="31">
        <v>55</v>
      </c>
      <c r="M758" s="31">
        <v>22</v>
      </c>
      <c r="N758" s="31" t="s">
        <v>35</v>
      </c>
      <c r="O758" s="31" t="s">
        <v>35</v>
      </c>
      <c r="P758" s="31" t="s">
        <v>35</v>
      </c>
      <c r="Q758" s="31" t="s">
        <v>35</v>
      </c>
      <c r="R758" s="31" t="s">
        <v>35</v>
      </c>
      <c r="S758" s="31" t="s">
        <v>35</v>
      </c>
      <c r="T758" s="31" t="s">
        <v>35</v>
      </c>
      <c r="U758" s="31">
        <v>2</v>
      </c>
      <c r="V758" s="31">
        <v>3</v>
      </c>
      <c r="W758" s="31">
        <v>3</v>
      </c>
      <c r="X758" s="31">
        <v>3</v>
      </c>
      <c r="Y758" s="31" t="s">
        <v>41</v>
      </c>
      <c r="Z758" s="31">
        <v>45</v>
      </c>
      <c r="AA758" s="31">
        <v>862</v>
      </c>
      <c r="AB758" s="31">
        <v>5</v>
      </c>
      <c r="AC758" s="31">
        <v>40382</v>
      </c>
      <c r="AD758" s="31">
        <v>28644</v>
      </c>
      <c r="AE758" s="45" t="s">
        <v>36</v>
      </c>
      <c r="AF758" s="45" t="s">
        <v>36</v>
      </c>
      <c r="AG758" s="31">
        <v>2025</v>
      </c>
      <c r="AH758" s="31" t="s">
        <v>714</v>
      </c>
    </row>
    <row r="759" spans="1:34" x14ac:dyDescent="0.25">
      <c r="A759" s="7">
        <v>400</v>
      </c>
      <c r="B759" s="11" t="s">
        <v>1060</v>
      </c>
      <c r="C759" s="11" t="s">
        <v>1087</v>
      </c>
      <c r="D759" s="11">
        <v>2.5</v>
      </c>
      <c r="E759" s="29">
        <v>2.5</v>
      </c>
      <c r="F759" s="11" t="str">
        <f t="array" ref="F759">_xlfn.IFS(E759&lt;1,"0 - 0.9",E759&lt;=2,"1 to 2",E759&lt;=5,"3 to 5",E759&lt;=10,"6 to 10",E759&lt;=20,"11 to 20",E759&lt;=50,"21 to 50",E759&lt;=100,"51 to 100",E759&lt;=200,"101 to 200",E759&gt;200,"Above 200")</f>
        <v>3 to 5</v>
      </c>
      <c r="G759" s="11" t="s">
        <v>1088</v>
      </c>
      <c r="H759" s="49" t="s">
        <v>1552</v>
      </c>
      <c r="I759" s="45" t="s">
        <v>36</v>
      </c>
      <c r="J759" s="45" t="s">
        <v>36</v>
      </c>
      <c r="K759" s="30" t="s">
        <v>1089</v>
      </c>
      <c r="L759" s="31">
        <v>55</v>
      </c>
      <c r="M759" s="31">
        <v>25</v>
      </c>
      <c r="N759" s="31" t="s">
        <v>35</v>
      </c>
      <c r="O759" s="31" t="s">
        <v>35</v>
      </c>
      <c r="P759" s="31" t="s">
        <v>35</v>
      </c>
      <c r="Q759" s="31" t="s">
        <v>35</v>
      </c>
      <c r="R759" s="31" t="s">
        <v>35</v>
      </c>
      <c r="S759" s="31" t="s">
        <v>35</v>
      </c>
      <c r="T759" s="31" t="s">
        <v>35</v>
      </c>
      <c r="U759" s="31">
        <v>1</v>
      </c>
      <c r="V759" s="31">
        <v>3</v>
      </c>
      <c r="W759" s="31">
        <v>3</v>
      </c>
      <c r="X759" s="31">
        <v>4</v>
      </c>
      <c r="Y759" s="31" t="s">
        <v>41</v>
      </c>
      <c r="Z759" s="31">
        <v>40</v>
      </c>
      <c r="AA759" s="31">
        <v>678</v>
      </c>
      <c r="AB759" s="31">
        <v>5</v>
      </c>
      <c r="AC759" s="31">
        <v>40727</v>
      </c>
      <c r="AD759" s="31">
        <v>29420</v>
      </c>
      <c r="AE759" s="45" t="s">
        <v>36</v>
      </c>
      <c r="AF759" s="45" t="s">
        <v>36</v>
      </c>
      <c r="AG759" s="31">
        <v>2025</v>
      </c>
      <c r="AH759" s="31" t="s">
        <v>714</v>
      </c>
    </row>
    <row r="760" spans="1:34" x14ac:dyDescent="0.25">
      <c r="A760" s="7">
        <v>401</v>
      </c>
      <c r="B760" s="11" t="s">
        <v>1060</v>
      </c>
      <c r="C760" s="11" t="s">
        <v>1090</v>
      </c>
      <c r="D760" s="11">
        <v>2.5</v>
      </c>
      <c r="E760" s="29">
        <v>2.5</v>
      </c>
      <c r="F760" s="11" t="str">
        <f t="array" ref="F760">_xlfn.IFS(E760&lt;1,"0 - 0.9",E760&lt;=2,"1 to 2",E760&lt;=5,"3 to 5",E760&lt;=10,"6 to 10",E760&lt;=20,"11 to 20",E760&lt;=50,"21 to 50",E760&lt;=100,"51 to 100",E760&lt;=200,"101 to 200",E760&gt;200,"Above 200")</f>
        <v>3 to 5</v>
      </c>
      <c r="G760" s="11" t="s">
        <v>1091</v>
      </c>
      <c r="H760" s="49" t="s">
        <v>1552</v>
      </c>
      <c r="I760" s="45" t="s">
        <v>36</v>
      </c>
      <c r="J760" s="45" t="s">
        <v>36</v>
      </c>
      <c r="K760" s="30" t="s">
        <v>1089</v>
      </c>
      <c r="L760" s="31">
        <v>57</v>
      </c>
      <c r="M760" s="31">
        <v>13</v>
      </c>
      <c r="N760" s="31" t="s">
        <v>35</v>
      </c>
      <c r="O760" s="31" t="s">
        <v>35</v>
      </c>
      <c r="P760" s="31" t="s">
        <v>35</v>
      </c>
      <c r="Q760" s="31" t="s">
        <v>35</v>
      </c>
      <c r="R760" s="31" t="s">
        <v>35</v>
      </c>
      <c r="S760" s="31" t="s">
        <v>35</v>
      </c>
      <c r="T760" s="31" t="s">
        <v>35</v>
      </c>
      <c r="U760" s="31">
        <v>1</v>
      </c>
      <c r="V760" s="31">
        <v>4</v>
      </c>
      <c r="W760" s="31">
        <v>3</v>
      </c>
      <c r="X760" s="31">
        <v>11</v>
      </c>
      <c r="Y760" s="31" t="s">
        <v>41</v>
      </c>
      <c r="Z760" s="31">
        <v>36</v>
      </c>
      <c r="AA760" s="31">
        <v>603</v>
      </c>
      <c r="AB760" s="31">
        <v>7</v>
      </c>
      <c r="AC760" s="31">
        <v>38068</v>
      </c>
      <c r="AD760" s="31">
        <v>27934</v>
      </c>
      <c r="AE760" s="45" t="s">
        <v>36</v>
      </c>
      <c r="AF760" s="45" t="s">
        <v>36</v>
      </c>
      <c r="AG760" s="31">
        <v>2025</v>
      </c>
      <c r="AH760" s="31" t="s">
        <v>714</v>
      </c>
    </row>
    <row r="761" spans="1:34" x14ac:dyDescent="0.25">
      <c r="A761" s="7">
        <v>402</v>
      </c>
      <c r="B761" s="11" t="s">
        <v>1060</v>
      </c>
      <c r="C761" s="11" t="s">
        <v>1092</v>
      </c>
      <c r="D761" s="11">
        <v>2.5</v>
      </c>
      <c r="E761" s="29">
        <v>2.5</v>
      </c>
      <c r="F761" s="11" t="str">
        <f t="array" ref="F761">_xlfn.IFS(E761&lt;1,"0 - 0.9",E761&lt;=2,"1 to 2",E761&lt;=5,"3 to 5",E761&lt;=10,"6 to 10",E761&lt;=20,"11 to 20",E761&lt;=50,"21 to 50",E761&lt;=100,"51 to 100",E761&lt;=200,"101 to 200",E761&gt;200,"Above 200")</f>
        <v>3 to 5</v>
      </c>
      <c r="G761" s="11" t="s">
        <v>1093</v>
      </c>
      <c r="H761" s="49" t="s">
        <v>1552</v>
      </c>
      <c r="I761" s="45" t="s">
        <v>36</v>
      </c>
      <c r="J761" s="45" t="s">
        <v>36</v>
      </c>
      <c r="K761" s="30" t="s">
        <v>1089</v>
      </c>
      <c r="L761" s="31">
        <v>69</v>
      </c>
      <c r="M761" s="31">
        <v>25</v>
      </c>
      <c r="N761" s="31" t="s">
        <v>35</v>
      </c>
      <c r="O761" s="31" t="s">
        <v>35</v>
      </c>
      <c r="P761" s="31" t="s">
        <v>35</v>
      </c>
      <c r="Q761" s="31" t="s">
        <v>35</v>
      </c>
      <c r="R761" s="31" t="s">
        <v>35</v>
      </c>
      <c r="S761" s="31" t="s">
        <v>35</v>
      </c>
      <c r="T761" s="31" t="s">
        <v>35</v>
      </c>
      <c r="U761" s="31">
        <v>2</v>
      </c>
      <c r="V761" s="31">
        <v>3</v>
      </c>
      <c r="W761" s="31">
        <v>3</v>
      </c>
      <c r="X761" s="31">
        <v>5</v>
      </c>
      <c r="Y761" s="31" t="s">
        <v>41</v>
      </c>
      <c r="Z761" s="31">
        <v>36</v>
      </c>
      <c r="AA761" s="31">
        <v>728</v>
      </c>
      <c r="AB761" s="31">
        <v>5</v>
      </c>
      <c r="AC761" s="31">
        <v>39708</v>
      </c>
      <c r="AD761" s="31">
        <v>27979</v>
      </c>
      <c r="AE761" s="45" t="s">
        <v>36</v>
      </c>
      <c r="AF761" s="45" t="s">
        <v>36</v>
      </c>
      <c r="AG761" s="31">
        <v>2025</v>
      </c>
      <c r="AH761" s="31" t="s">
        <v>714</v>
      </c>
    </row>
    <row r="762" spans="1:34" x14ac:dyDescent="0.25">
      <c r="A762" s="7">
        <v>403</v>
      </c>
      <c r="B762" s="11" t="s">
        <v>1060</v>
      </c>
      <c r="C762" s="11" t="s">
        <v>1094</v>
      </c>
      <c r="D762" s="11">
        <v>2.5</v>
      </c>
      <c r="E762" s="29">
        <v>2.5</v>
      </c>
      <c r="F762" s="11" t="str">
        <f t="array" ref="F762">_xlfn.IFS(E762&lt;1,"0 - 0.9",E762&lt;=2,"1 to 2",E762&lt;=5,"3 to 5",E762&lt;=10,"6 to 10",E762&lt;=20,"11 to 20",E762&lt;=50,"21 to 50",E762&lt;=100,"51 to 100",E762&lt;=200,"101 to 200",E762&gt;200,"Above 200")</f>
        <v>3 to 5</v>
      </c>
      <c r="G762" s="11" t="s">
        <v>1095</v>
      </c>
      <c r="H762" s="49" t="s">
        <v>1552</v>
      </c>
      <c r="I762" s="45" t="s">
        <v>36</v>
      </c>
      <c r="J762" s="45" t="s">
        <v>36</v>
      </c>
      <c r="K762" s="30" t="s">
        <v>1089</v>
      </c>
      <c r="L762" s="31">
        <v>70</v>
      </c>
      <c r="M762" s="31">
        <v>20</v>
      </c>
      <c r="N762" s="31" t="s">
        <v>35</v>
      </c>
      <c r="O762" s="31" t="s">
        <v>35</v>
      </c>
      <c r="P762" s="31" t="s">
        <v>35</v>
      </c>
      <c r="Q762" s="31" t="s">
        <v>35</v>
      </c>
      <c r="R762" s="31" t="s">
        <v>35</v>
      </c>
      <c r="S762" s="31" t="s">
        <v>35</v>
      </c>
      <c r="T762" s="31" t="s">
        <v>35</v>
      </c>
      <c r="U762" s="31">
        <v>4</v>
      </c>
      <c r="V762" s="31">
        <v>3</v>
      </c>
      <c r="W762" s="31">
        <v>3</v>
      </c>
      <c r="X762" s="31">
        <v>3</v>
      </c>
      <c r="Y762" s="31" t="s">
        <v>41</v>
      </c>
      <c r="Z762" s="31">
        <v>35</v>
      </c>
      <c r="AA762" s="31">
        <v>571</v>
      </c>
      <c r="AB762" s="31">
        <v>5</v>
      </c>
      <c r="AC762" s="31">
        <v>38326</v>
      </c>
      <c r="AD762" s="31">
        <v>27359</v>
      </c>
      <c r="AE762" s="45" t="s">
        <v>36</v>
      </c>
      <c r="AF762" s="45" t="s">
        <v>36</v>
      </c>
      <c r="AG762" s="31">
        <v>2025</v>
      </c>
      <c r="AH762" s="31" t="s">
        <v>714</v>
      </c>
    </row>
    <row r="763" spans="1:34" x14ac:dyDescent="0.25">
      <c r="A763" s="7">
        <v>404</v>
      </c>
      <c r="B763" s="11" t="s">
        <v>1060</v>
      </c>
      <c r="C763" s="11" t="s">
        <v>1096</v>
      </c>
      <c r="D763" s="11">
        <v>1.8759999999999999</v>
      </c>
      <c r="E763" s="29">
        <v>1.8759999999999999</v>
      </c>
      <c r="F763" s="11" t="str">
        <f t="array" ref="F763">_xlfn.IFS(E763&lt;1,"0 - 0.9",E763&lt;=2,"1 to 2",E763&lt;=5,"3 to 5",E763&lt;=10,"6 to 10",E763&lt;=20,"11 to 20",E763&lt;=50,"21 to 50",E763&lt;=100,"51 to 100",E763&lt;=200,"101 to 200",E763&gt;200,"Above 200")</f>
        <v>1 to 2</v>
      </c>
      <c r="G763" s="11" t="s">
        <v>1073</v>
      </c>
      <c r="H763" s="49" t="s">
        <v>1552</v>
      </c>
      <c r="I763" s="45" t="s">
        <v>36</v>
      </c>
      <c r="J763" s="45" t="s">
        <v>36</v>
      </c>
      <c r="K763" s="30" t="s">
        <v>1063</v>
      </c>
      <c r="L763" s="31">
        <v>52</v>
      </c>
      <c r="M763" s="31">
        <v>26</v>
      </c>
      <c r="N763" s="31" t="s">
        <v>35</v>
      </c>
      <c r="O763" s="31" t="s">
        <v>35</v>
      </c>
      <c r="P763" s="31" t="s">
        <v>35</v>
      </c>
      <c r="Q763" s="31" t="s">
        <v>35</v>
      </c>
      <c r="R763" s="31" t="s">
        <v>35</v>
      </c>
      <c r="S763" s="31" t="s">
        <v>35</v>
      </c>
      <c r="T763" s="31" t="s">
        <v>35</v>
      </c>
      <c r="U763" s="31">
        <v>1</v>
      </c>
      <c r="V763" s="31">
        <v>3</v>
      </c>
      <c r="W763" s="31">
        <v>2</v>
      </c>
      <c r="X763" s="31">
        <v>3</v>
      </c>
      <c r="Y763" s="31" t="s">
        <v>41</v>
      </c>
      <c r="Z763" s="31">
        <v>13</v>
      </c>
      <c r="AA763" s="31">
        <v>356</v>
      </c>
      <c r="AB763" s="31">
        <v>5</v>
      </c>
      <c r="AC763" s="31">
        <v>42785</v>
      </c>
      <c r="AD763" s="31">
        <v>29472</v>
      </c>
      <c r="AE763" s="45" t="s">
        <v>36</v>
      </c>
      <c r="AF763" s="45" t="s">
        <v>36</v>
      </c>
      <c r="AG763" s="31">
        <v>2025</v>
      </c>
      <c r="AH763" s="31" t="s">
        <v>714</v>
      </c>
    </row>
    <row r="764" spans="1:34" x14ac:dyDescent="0.25">
      <c r="A764" s="7">
        <v>948</v>
      </c>
      <c r="B764" s="13" t="s">
        <v>1060</v>
      </c>
      <c r="C764" s="13" t="s">
        <v>1097</v>
      </c>
      <c r="D764" s="13" t="s">
        <v>639</v>
      </c>
      <c r="E764" s="34">
        <v>20</v>
      </c>
      <c r="F764" s="13" t="str">
        <f t="array" ref="F764">_xlfn.IFS(E764&lt;1,"0 - 0.9",E764&lt;=2,"1 to 2",E764&lt;=5,"3 to 5",E764&lt;=10,"6 to 10",E764&lt;=20,"11 to 20",E764&lt;=50,"21 to 50",E764&lt;=100,"51 to 100",E764&lt;=200,"101 to 200",E764&gt;200,"Above 200")</f>
        <v>11 to 20</v>
      </c>
      <c r="G764" s="13" t="s">
        <v>1098</v>
      </c>
      <c r="H764" s="49" t="s">
        <v>1552</v>
      </c>
    </row>
    <row r="765" spans="1:34" x14ac:dyDescent="0.25">
      <c r="A765" s="7">
        <v>949</v>
      </c>
      <c r="B765" s="13" t="s">
        <v>1060</v>
      </c>
      <c r="C765" s="13" t="s">
        <v>1097</v>
      </c>
      <c r="D765" s="13">
        <v>2.5</v>
      </c>
      <c r="E765" s="34">
        <v>2.5</v>
      </c>
      <c r="F765" s="13" t="str">
        <f t="array" ref="F765">_xlfn.IFS(E765&lt;1,"0 - 0.9",E765&lt;=2,"1 to 2",E765&lt;=5,"3 to 5",E765&lt;=10,"6 to 10",E765&lt;=20,"11 to 20",E765&lt;=50,"21 to 50",E765&lt;=100,"51 to 100",E765&lt;=200,"101 to 200",E765&gt;200,"Above 200")</f>
        <v>3 to 5</v>
      </c>
      <c r="G765" s="13" t="s">
        <v>1099</v>
      </c>
      <c r="H765" s="49" t="s">
        <v>1552</v>
      </c>
    </row>
    <row r="766" spans="1:34" x14ac:dyDescent="0.25">
      <c r="A766" s="7">
        <v>950</v>
      </c>
      <c r="B766" s="13" t="s">
        <v>1060</v>
      </c>
      <c r="C766" s="13" t="s">
        <v>1097</v>
      </c>
      <c r="D766" s="13">
        <v>2.5</v>
      </c>
      <c r="E766" s="34">
        <v>2.5</v>
      </c>
      <c r="F766" s="13" t="str">
        <f t="array" ref="F766">_xlfn.IFS(E766&lt;1,"0 - 0.9",E766&lt;=2,"1 to 2",E766&lt;=5,"3 to 5",E766&lt;=10,"6 to 10",E766&lt;=20,"11 to 20",E766&lt;=50,"21 to 50",E766&lt;=100,"51 to 100",E766&lt;=200,"101 to 200",E766&gt;200,"Above 200")</f>
        <v>3 to 5</v>
      </c>
      <c r="G766" s="13" t="s">
        <v>1100</v>
      </c>
      <c r="H766" s="49" t="s">
        <v>1552</v>
      </c>
    </row>
    <row r="767" spans="1:34" x14ac:dyDescent="0.25">
      <c r="A767" s="7">
        <v>951</v>
      </c>
      <c r="B767" s="13" t="s">
        <v>1060</v>
      </c>
      <c r="C767" s="13" t="s">
        <v>1097</v>
      </c>
      <c r="D767" s="13">
        <v>2.5</v>
      </c>
      <c r="E767" s="34">
        <v>2.5</v>
      </c>
      <c r="F767" s="13" t="str">
        <f t="array" ref="F767">_xlfn.IFS(E767&lt;1,"0 - 0.9",E767&lt;=2,"1 to 2",E767&lt;=5,"3 to 5",E767&lt;=10,"6 to 10",E767&lt;=20,"11 to 20",E767&lt;=50,"21 to 50",E767&lt;=100,"51 to 100",E767&lt;=200,"101 to 200",E767&gt;200,"Above 200")</f>
        <v>3 to 5</v>
      </c>
      <c r="G767" s="13" t="s">
        <v>1101</v>
      </c>
      <c r="H767" s="49" t="s">
        <v>1552</v>
      </c>
    </row>
    <row r="768" spans="1:34" x14ac:dyDescent="0.25">
      <c r="A768" s="7">
        <v>952</v>
      </c>
      <c r="B768" s="13" t="s">
        <v>1060</v>
      </c>
      <c r="C768" s="13" t="s">
        <v>1097</v>
      </c>
      <c r="D768" s="13">
        <v>2</v>
      </c>
      <c r="E768" s="34">
        <v>2</v>
      </c>
      <c r="F768" s="13" t="str">
        <f t="array" ref="F768">_xlfn.IFS(E768&lt;1,"0 - 0.9",E768&lt;=2,"1 to 2",E768&lt;=5,"3 to 5",E768&lt;=10,"6 to 10",E768&lt;=20,"11 to 20",E768&lt;=50,"21 to 50",E768&lt;=100,"51 to 100",E768&lt;=200,"101 to 200",E768&gt;200,"Above 200")</f>
        <v>1 to 2</v>
      </c>
      <c r="G768" s="13" t="s">
        <v>1102</v>
      </c>
      <c r="H768" s="49" t="s">
        <v>1552</v>
      </c>
    </row>
    <row r="769" spans="1:8" x14ac:dyDescent="0.25">
      <c r="A769" s="7">
        <v>953</v>
      </c>
      <c r="B769" s="13" t="s">
        <v>1060</v>
      </c>
      <c r="C769" s="13" t="s">
        <v>1097</v>
      </c>
      <c r="D769" s="13">
        <v>1.6</v>
      </c>
      <c r="E769" s="34">
        <v>1.6</v>
      </c>
      <c r="F769" s="13" t="str">
        <f t="array" ref="F769">_xlfn.IFS(E769&lt;1,"0 - 0.9",E769&lt;=2,"1 to 2",E769&lt;=5,"3 to 5",E769&lt;=10,"6 to 10",E769&lt;=20,"11 to 20",E769&lt;=50,"21 to 50",E769&lt;=100,"51 to 100",E769&lt;=200,"101 to 200",E769&gt;200,"Above 200")</f>
        <v>1 to 2</v>
      </c>
      <c r="G769" s="13" t="s">
        <v>1103</v>
      </c>
      <c r="H769" s="49" t="s">
        <v>1552</v>
      </c>
    </row>
    <row r="770" spans="1:8" x14ac:dyDescent="0.25">
      <c r="A770" s="7">
        <v>954</v>
      </c>
      <c r="B770" s="13" t="s">
        <v>1060</v>
      </c>
      <c r="C770" s="13" t="s">
        <v>1104</v>
      </c>
      <c r="D770" s="13">
        <v>2.5</v>
      </c>
      <c r="E770" s="34">
        <v>2.5</v>
      </c>
      <c r="F770" s="13" t="str">
        <f t="array" ref="F770">_xlfn.IFS(E770&lt;1,"0 - 0.9",E770&lt;=2,"1 to 2",E770&lt;=5,"3 to 5",E770&lt;=10,"6 to 10",E770&lt;=20,"11 to 20",E770&lt;=50,"21 to 50",E770&lt;=100,"51 to 100",E770&lt;=200,"101 to 200",E770&gt;200,"Above 200")</f>
        <v>3 to 5</v>
      </c>
      <c r="G770" s="13" t="s">
        <v>1099</v>
      </c>
      <c r="H770" s="49" t="s">
        <v>1552</v>
      </c>
    </row>
    <row r="771" spans="1:8" x14ac:dyDescent="0.25">
      <c r="A771" s="7">
        <v>955</v>
      </c>
      <c r="B771" s="13" t="s">
        <v>1060</v>
      </c>
      <c r="C771" s="13" t="s">
        <v>1104</v>
      </c>
      <c r="D771" s="13">
        <v>2.5</v>
      </c>
      <c r="E771" s="34">
        <v>2.5</v>
      </c>
      <c r="F771" s="13" t="str">
        <f t="array" ref="F771">_xlfn.IFS(E771&lt;1,"0 - 0.9",E771&lt;=2,"1 to 2",E771&lt;=5,"3 to 5",E771&lt;=10,"6 to 10",E771&lt;=20,"11 to 20",E771&lt;=50,"21 to 50",E771&lt;=100,"51 to 100",E771&lt;=200,"101 to 200",E771&gt;200,"Above 200")</f>
        <v>3 to 5</v>
      </c>
      <c r="G771" s="13" t="s">
        <v>1100</v>
      </c>
      <c r="H771" s="49" t="s">
        <v>1552</v>
      </c>
    </row>
    <row r="772" spans="1:8" x14ac:dyDescent="0.25">
      <c r="A772" s="7">
        <v>956</v>
      </c>
      <c r="B772" s="13" t="s">
        <v>1060</v>
      </c>
      <c r="C772" s="13" t="s">
        <v>1104</v>
      </c>
      <c r="D772" s="13">
        <v>2.5</v>
      </c>
      <c r="E772" s="34">
        <v>2.5</v>
      </c>
      <c r="F772" s="13" t="str">
        <f t="array" ref="F772">_xlfn.IFS(E772&lt;1,"0 - 0.9",E772&lt;=2,"1 to 2",E772&lt;=5,"3 to 5",E772&lt;=10,"6 to 10",E772&lt;=20,"11 to 20",E772&lt;=50,"21 to 50",E772&lt;=100,"51 to 100",E772&lt;=200,"101 to 200",E772&gt;200,"Above 200")</f>
        <v>3 to 5</v>
      </c>
      <c r="G772" s="13" t="s">
        <v>1101</v>
      </c>
      <c r="H772" s="49" t="s">
        <v>1552</v>
      </c>
    </row>
    <row r="773" spans="1:8" x14ac:dyDescent="0.25">
      <c r="A773" s="7">
        <v>957</v>
      </c>
      <c r="B773" s="13" t="s">
        <v>1060</v>
      </c>
      <c r="C773" s="13" t="s">
        <v>1105</v>
      </c>
      <c r="D773" s="13">
        <v>2.5</v>
      </c>
      <c r="E773" s="34">
        <v>2.5</v>
      </c>
      <c r="F773" s="13" t="str">
        <f t="array" ref="F773">_xlfn.IFS(E773&lt;1,"0 - 0.9",E773&lt;=2,"1 to 2",E773&lt;=5,"3 to 5",E773&lt;=10,"6 to 10",E773&lt;=20,"11 to 20",E773&lt;=50,"21 to 50",E773&lt;=100,"51 to 100",E773&lt;=200,"101 to 200",E773&gt;200,"Above 200")</f>
        <v>3 to 5</v>
      </c>
      <c r="G773" s="13" t="s">
        <v>1099</v>
      </c>
      <c r="H773" s="49" t="s">
        <v>1552</v>
      </c>
    </row>
    <row r="774" spans="1:8" x14ac:dyDescent="0.25">
      <c r="A774" s="7">
        <v>958</v>
      </c>
      <c r="B774" s="13" t="s">
        <v>1060</v>
      </c>
      <c r="C774" s="13" t="s">
        <v>1105</v>
      </c>
      <c r="D774" s="13">
        <v>2.5</v>
      </c>
      <c r="E774" s="34">
        <v>2.5</v>
      </c>
      <c r="F774" s="13" t="str">
        <f t="array" ref="F774">_xlfn.IFS(E774&lt;1,"0 - 0.9",E774&lt;=2,"1 to 2",E774&lt;=5,"3 to 5",E774&lt;=10,"6 to 10",E774&lt;=20,"11 to 20",E774&lt;=50,"21 to 50",E774&lt;=100,"51 to 100",E774&lt;=200,"101 to 200",E774&gt;200,"Above 200")</f>
        <v>3 to 5</v>
      </c>
      <c r="G774" s="13" t="s">
        <v>1100</v>
      </c>
      <c r="H774" s="49" t="s">
        <v>1552</v>
      </c>
    </row>
    <row r="775" spans="1:8" x14ac:dyDescent="0.25">
      <c r="A775" s="7">
        <v>959</v>
      </c>
      <c r="B775" s="13" t="s">
        <v>1060</v>
      </c>
      <c r="C775" s="13" t="s">
        <v>1105</v>
      </c>
      <c r="D775" s="13">
        <v>2.5</v>
      </c>
      <c r="E775" s="34">
        <v>2.5</v>
      </c>
      <c r="F775" s="13" t="str">
        <f t="array" ref="F775">_xlfn.IFS(E775&lt;1,"0 - 0.9",E775&lt;=2,"1 to 2",E775&lt;=5,"3 to 5",E775&lt;=10,"6 to 10",E775&lt;=20,"11 to 20",E775&lt;=50,"21 to 50",E775&lt;=100,"51 to 100",E775&lt;=200,"101 to 200",E775&gt;200,"Above 200")</f>
        <v>3 to 5</v>
      </c>
      <c r="G775" s="13" t="s">
        <v>1101</v>
      </c>
      <c r="H775" s="49" t="s">
        <v>1552</v>
      </c>
    </row>
    <row r="776" spans="1:8" x14ac:dyDescent="0.25">
      <c r="A776" s="7">
        <v>960</v>
      </c>
      <c r="B776" s="13" t="s">
        <v>1060</v>
      </c>
      <c r="C776" s="13" t="s">
        <v>1106</v>
      </c>
      <c r="D776" s="13">
        <v>2.5</v>
      </c>
      <c r="E776" s="34">
        <v>2.5</v>
      </c>
      <c r="F776" s="13" t="str">
        <f t="array" ref="F776">_xlfn.IFS(E776&lt;1,"0 - 0.9",E776&lt;=2,"1 to 2",E776&lt;=5,"3 to 5",E776&lt;=10,"6 to 10",E776&lt;=20,"11 to 20",E776&lt;=50,"21 to 50",E776&lt;=100,"51 to 100",E776&lt;=200,"101 to 200",E776&gt;200,"Above 200")</f>
        <v>3 to 5</v>
      </c>
      <c r="G776" s="13" t="s">
        <v>1099</v>
      </c>
      <c r="H776" s="49" t="s">
        <v>1552</v>
      </c>
    </row>
    <row r="777" spans="1:8" x14ac:dyDescent="0.25">
      <c r="A777" s="7">
        <v>961</v>
      </c>
      <c r="B777" s="13" t="s">
        <v>1060</v>
      </c>
      <c r="C777" s="13" t="s">
        <v>1106</v>
      </c>
      <c r="D777" s="13">
        <v>2.5</v>
      </c>
      <c r="E777" s="34">
        <v>2.5</v>
      </c>
      <c r="F777" s="13" t="str">
        <f t="array" ref="F777">_xlfn.IFS(E777&lt;1,"0 - 0.9",E777&lt;=2,"1 to 2",E777&lt;=5,"3 to 5",E777&lt;=10,"6 to 10",E777&lt;=20,"11 to 20",E777&lt;=50,"21 to 50",E777&lt;=100,"51 to 100",E777&lt;=200,"101 to 200",E777&gt;200,"Above 200")</f>
        <v>3 to 5</v>
      </c>
      <c r="G777" s="13" t="s">
        <v>1100</v>
      </c>
      <c r="H777" s="49" t="s">
        <v>1552</v>
      </c>
    </row>
    <row r="778" spans="1:8" x14ac:dyDescent="0.25">
      <c r="A778" s="7">
        <v>962</v>
      </c>
      <c r="B778" s="13" t="s">
        <v>1060</v>
      </c>
      <c r="C778" s="13" t="s">
        <v>1106</v>
      </c>
      <c r="D778" s="13">
        <v>2.5</v>
      </c>
      <c r="E778" s="34">
        <v>2.5</v>
      </c>
      <c r="F778" s="13" t="str">
        <f t="array" ref="F778">_xlfn.IFS(E778&lt;1,"0 - 0.9",E778&lt;=2,"1 to 2",E778&lt;=5,"3 to 5",E778&lt;=10,"6 to 10",E778&lt;=20,"11 to 20",E778&lt;=50,"21 to 50",E778&lt;=100,"51 to 100",E778&lt;=200,"101 to 200",E778&gt;200,"Above 200")</f>
        <v>3 to 5</v>
      </c>
      <c r="G778" s="13" t="s">
        <v>1101</v>
      </c>
      <c r="H778" s="49" t="s">
        <v>1552</v>
      </c>
    </row>
    <row r="779" spans="1:8" x14ac:dyDescent="0.25">
      <c r="A779" s="7">
        <v>963</v>
      </c>
      <c r="B779" s="13" t="s">
        <v>1060</v>
      </c>
      <c r="C779" s="13" t="s">
        <v>1106</v>
      </c>
      <c r="D779" s="13">
        <v>2.5</v>
      </c>
      <c r="E779" s="34">
        <v>2.5</v>
      </c>
      <c r="F779" s="13" t="str">
        <f t="array" ref="F779">_xlfn.IFS(E779&lt;1,"0 - 0.9",E779&lt;=2,"1 to 2",E779&lt;=5,"3 to 5",E779&lt;=10,"6 to 10",E779&lt;=20,"11 to 20",E779&lt;=50,"21 to 50",E779&lt;=100,"51 to 100",E779&lt;=200,"101 to 200",E779&gt;200,"Above 200")</f>
        <v>3 to 5</v>
      </c>
      <c r="G779" s="13" t="s">
        <v>1107</v>
      </c>
      <c r="H779" s="49" t="s">
        <v>1552</v>
      </c>
    </row>
    <row r="780" spans="1:8" x14ac:dyDescent="0.25">
      <c r="A780" s="7">
        <v>964</v>
      </c>
      <c r="B780" s="13" t="s">
        <v>1060</v>
      </c>
      <c r="C780" s="13" t="s">
        <v>1097</v>
      </c>
      <c r="D780" s="13">
        <v>1.8759999999999999</v>
      </c>
      <c r="E780" s="34">
        <v>1.8759999999999999</v>
      </c>
      <c r="F780" s="13" t="str">
        <f t="array" ref="F780">_xlfn.IFS(E780&lt;1,"0 - 0.9",E780&lt;=2,"1 to 2",E780&lt;=5,"3 to 5",E780&lt;=10,"6 to 10",E780&lt;=20,"11 to 20",E780&lt;=50,"21 to 50",E780&lt;=100,"51 to 100",E780&lt;=200,"101 to 200",E780&gt;200,"Above 200")</f>
        <v>1 to 2</v>
      </c>
      <c r="G780" s="13" t="s">
        <v>1108</v>
      </c>
      <c r="H780" s="49" t="s">
        <v>1552</v>
      </c>
    </row>
    <row r="781" spans="1:8" x14ac:dyDescent="0.25">
      <c r="A781" s="7">
        <v>965</v>
      </c>
      <c r="B781" s="13" t="s">
        <v>1109</v>
      </c>
      <c r="C781" s="13" t="s">
        <v>1110</v>
      </c>
      <c r="D781" s="13">
        <v>2</v>
      </c>
      <c r="E781" s="34">
        <v>2</v>
      </c>
      <c r="F781" s="13" t="str">
        <f t="array" ref="F781">_xlfn.IFS(E781&lt;1,"0 - 0.9",E781&lt;=2,"1 to 2",E781&lt;=5,"3 to 5",E781&lt;=10,"6 to 10",E781&lt;=20,"11 to 20",E781&lt;=50,"21 to 50",E781&lt;=100,"51 to 100",E781&lt;=200,"101 to 200",E781&gt;200,"Above 200")</f>
        <v>1 to 2</v>
      </c>
      <c r="G781" s="13" t="s">
        <v>1111</v>
      </c>
      <c r="H781" s="49" t="s">
        <v>1552</v>
      </c>
    </row>
    <row r="782" spans="1:8" x14ac:dyDescent="0.25">
      <c r="A782" s="7">
        <v>966</v>
      </c>
      <c r="B782" s="13" t="s">
        <v>1109</v>
      </c>
      <c r="C782" s="13" t="s">
        <v>1110</v>
      </c>
      <c r="D782" s="13">
        <v>1.25</v>
      </c>
      <c r="E782" s="34">
        <v>1.25</v>
      </c>
      <c r="F782" s="13" t="str">
        <f t="array" ref="F782">_xlfn.IFS(E782&lt;1,"0 - 0.9",E782&lt;=2,"1 to 2",E782&lt;=5,"3 to 5",E782&lt;=10,"6 to 10",E782&lt;=20,"11 to 20",E782&lt;=50,"21 to 50",E782&lt;=100,"51 to 100",E782&lt;=200,"101 to 200",E782&gt;200,"Above 200")</f>
        <v>1 to 2</v>
      </c>
      <c r="G782" s="13" t="s">
        <v>735</v>
      </c>
      <c r="H782" s="49" t="s">
        <v>1552</v>
      </c>
    </row>
    <row r="783" spans="1:8" x14ac:dyDescent="0.25">
      <c r="A783" s="7">
        <v>967</v>
      </c>
      <c r="B783" s="13" t="s">
        <v>1109</v>
      </c>
      <c r="C783" s="13" t="s">
        <v>1110</v>
      </c>
      <c r="D783" s="13">
        <v>2</v>
      </c>
      <c r="E783" s="34">
        <v>2</v>
      </c>
      <c r="F783" s="13" t="str">
        <f t="array" ref="F783">_xlfn.IFS(E783&lt;1,"0 - 0.9",E783&lt;=2,"1 to 2",E783&lt;=5,"3 to 5",E783&lt;=10,"6 to 10",E783&lt;=20,"11 to 20",E783&lt;=50,"21 to 50",E783&lt;=100,"51 to 100",E783&lt;=200,"101 to 200",E783&gt;200,"Above 200")</f>
        <v>1 to 2</v>
      </c>
      <c r="G783" s="13" t="s">
        <v>775</v>
      </c>
      <c r="H783" s="49" t="s">
        <v>1552</v>
      </c>
    </row>
    <row r="784" spans="1:8" x14ac:dyDescent="0.25">
      <c r="A784" s="7">
        <v>968</v>
      </c>
      <c r="B784" s="13" t="s">
        <v>1109</v>
      </c>
      <c r="C784" s="13" t="s">
        <v>1110</v>
      </c>
      <c r="D784" s="13">
        <v>2</v>
      </c>
      <c r="E784" s="34">
        <v>2</v>
      </c>
      <c r="F784" s="13" t="str">
        <f t="array" ref="F784">_xlfn.IFS(E784&lt;1,"0 - 0.9",E784&lt;=2,"1 to 2",E784&lt;=5,"3 to 5",E784&lt;=10,"6 to 10",E784&lt;=20,"11 to 20",E784&lt;=50,"21 to 50",E784&lt;=100,"51 to 100",E784&lt;=200,"101 to 200",E784&gt;200,"Above 200")</f>
        <v>1 to 2</v>
      </c>
      <c r="G784" s="13" t="s">
        <v>1112</v>
      </c>
      <c r="H784" s="49" t="s">
        <v>1552</v>
      </c>
    </row>
    <row r="785" spans="1:8" x14ac:dyDescent="0.25">
      <c r="A785" s="7">
        <v>969</v>
      </c>
      <c r="B785" s="13" t="s">
        <v>1109</v>
      </c>
      <c r="C785" s="13" t="s">
        <v>1113</v>
      </c>
      <c r="D785" s="13">
        <v>31.5</v>
      </c>
      <c r="E785" s="34">
        <v>31.5</v>
      </c>
      <c r="F785" s="13" t="str">
        <f t="array" ref="F785">_xlfn.IFS(E785&lt;1,"0 - 0.9",E785&lt;=2,"1 to 2",E785&lt;=5,"3 to 5",E785&lt;=10,"6 to 10",E785&lt;=20,"11 to 20",E785&lt;=50,"21 to 50",E785&lt;=100,"51 to 100",E785&lt;=200,"101 to 200",E785&gt;200,"Above 200")</f>
        <v>21 to 50</v>
      </c>
      <c r="G785" s="13" t="s">
        <v>711</v>
      </c>
      <c r="H785" s="49" t="s">
        <v>1552</v>
      </c>
    </row>
    <row r="786" spans="1:8" x14ac:dyDescent="0.25">
      <c r="A786" s="7">
        <v>970</v>
      </c>
      <c r="B786" s="13" t="s">
        <v>1109</v>
      </c>
      <c r="C786" s="13" t="s">
        <v>1113</v>
      </c>
      <c r="D786" s="13">
        <v>4.0999999999999996</v>
      </c>
      <c r="E786" s="34">
        <v>4.0999999999999996</v>
      </c>
      <c r="F786" s="13" t="str">
        <f t="array" ref="F786">_xlfn.IFS(E786&lt;1,"0 - 0.9",E786&lt;=2,"1 to 2",E786&lt;=5,"3 to 5",E786&lt;=10,"6 to 10",E786&lt;=20,"11 to 20",E786&lt;=50,"21 to 50",E786&lt;=100,"51 to 100",E786&lt;=200,"101 to 200",E786&gt;200,"Above 200")</f>
        <v>3 to 5</v>
      </c>
      <c r="G786" s="13" t="s">
        <v>770</v>
      </c>
      <c r="H786" s="49" t="s">
        <v>1552</v>
      </c>
    </row>
    <row r="787" spans="1:8" x14ac:dyDescent="0.25">
      <c r="A787" s="7">
        <v>971</v>
      </c>
      <c r="B787" s="13" t="s">
        <v>1109</v>
      </c>
      <c r="C787" s="13" t="s">
        <v>1113</v>
      </c>
      <c r="D787" s="13">
        <v>4.0999999999999996</v>
      </c>
      <c r="E787" s="34">
        <v>4.0999999999999996</v>
      </c>
      <c r="F787" s="13" t="str">
        <f t="array" ref="F787">_xlfn.IFS(E787&lt;1,"0 - 0.9",E787&lt;=2,"1 to 2",E787&lt;=5,"3 to 5",E787&lt;=10,"6 to 10",E787&lt;=20,"11 to 20",E787&lt;=50,"21 to 50",E787&lt;=100,"51 to 100",E787&lt;=200,"101 to 200",E787&gt;200,"Above 200")</f>
        <v>3 to 5</v>
      </c>
      <c r="G787" s="13" t="s">
        <v>772</v>
      </c>
      <c r="H787" s="49" t="s">
        <v>1552</v>
      </c>
    </row>
    <row r="788" spans="1:8" x14ac:dyDescent="0.25">
      <c r="A788" s="7">
        <v>972</v>
      </c>
      <c r="B788" s="13" t="s">
        <v>1109</v>
      </c>
      <c r="C788" s="13" t="s">
        <v>1113</v>
      </c>
      <c r="D788" s="13">
        <v>4.0999999999999996</v>
      </c>
      <c r="E788" s="34">
        <v>4.0999999999999996</v>
      </c>
      <c r="F788" s="13" t="str">
        <f t="array" ref="F788">_xlfn.IFS(E788&lt;1,"0 - 0.9",E788&lt;=2,"1 to 2",E788&lt;=5,"3 to 5",E788&lt;=10,"6 to 10",E788&lt;=20,"11 to 20",E788&lt;=50,"21 to 50",E788&lt;=100,"51 to 100",E788&lt;=200,"101 to 200",E788&gt;200,"Above 200")</f>
        <v>3 to 5</v>
      </c>
      <c r="G788" s="13" t="s">
        <v>774</v>
      </c>
      <c r="H788" s="49" t="s">
        <v>1552</v>
      </c>
    </row>
    <row r="789" spans="1:8" x14ac:dyDescent="0.25">
      <c r="A789" s="7">
        <v>973</v>
      </c>
      <c r="B789" s="13" t="s">
        <v>1109</v>
      </c>
      <c r="C789" s="13" t="s">
        <v>1113</v>
      </c>
      <c r="D789" s="13">
        <v>4.0999999999999996</v>
      </c>
      <c r="E789" s="34">
        <v>4.0999999999999996</v>
      </c>
      <c r="F789" s="13" t="str">
        <f t="array" ref="F789">_xlfn.IFS(E789&lt;1,"0 - 0.9",E789&lt;=2,"1 to 2",E789&lt;=5,"3 to 5",E789&lt;=10,"6 to 10",E789&lt;=20,"11 to 20",E789&lt;=50,"21 to 50",E789&lt;=100,"51 to 100",E789&lt;=200,"101 to 200",E789&gt;200,"Above 200")</f>
        <v>3 to 5</v>
      </c>
      <c r="G789" s="13" t="s">
        <v>766</v>
      </c>
      <c r="H789" s="49" t="s">
        <v>1552</v>
      </c>
    </row>
    <row r="790" spans="1:8" x14ac:dyDescent="0.25">
      <c r="A790" s="7">
        <v>974</v>
      </c>
      <c r="B790" s="13" t="s">
        <v>1109</v>
      </c>
      <c r="C790" s="13" t="s">
        <v>1113</v>
      </c>
      <c r="D790" s="13">
        <v>4.0999999999999996</v>
      </c>
      <c r="E790" s="34">
        <v>4.0999999999999996</v>
      </c>
      <c r="F790" s="13" t="str">
        <f t="array" ref="F790">_xlfn.IFS(E790&lt;1,"0 - 0.9",E790&lt;=2,"1 to 2",E790&lt;=5,"3 to 5",E790&lt;=10,"6 to 10",E790&lt;=20,"11 to 20",E790&lt;=50,"21 to 50",E790&lt;=100,"51 to 100",E790&lt;=200,"101 to 200",E790&gt;200,"Above 200")</f>
        <v>3 to 5</v>
      </c>
      <c r="G790" s="13" t="s">
        <v>768</v>
      </c>
      <c r="H790" s="49" t="s">
        <v>1552</v>
      </c>
    </row>
    <row r="791" spans="1:8" x14ac:dyDescent="0.25">
      <c r="A791" s="7">
        <v>975</v>
      </c>
      <c r="B791" s="13" t="s">
        <v>1109</v>
      </c>
      <c r="C791" s="13" t="s">
        <v>1113</v>
      </c>
      <c r="D791" s="13">
        <v>4.0999999999999996</v>
      </c>
      <c r="E791" s="34">
        <v>4.0999999999999996</v>
      </c>
      <c r="F791" s="13" t="str">
        <f t="array" ref="F791">_xlfn.IFS(E791&lt;1,"0 - 0.9",E791&lt;=2,"1 to 2",E791&lt;=5,"3 to 5",E791&lt;=10,"6 to 10",E791&lt;=20,"11 to 20",E791&lt;=50,"21 to 50",E791&lt;=100,"51 to 100",E791&lt;=200,"101 to 200",E791&gt;200,"Above 200")</f>
        <v>3 to 5</v>
      </c>
      <c r="G791" s="13" t="s">
        <v>769</v>
      </c>
      <c r="H791" s="49" t="s">
        <v>1552</v>
      </c>
    </row>
    <row r="792" spans="1:8" x14ac:dyDescent="0.25">
      <c r="A792" s="7">
        <v>976</v>
      </c>
      <c r="B792" s="13" t="s">
        <v>1109</v>
      </c>
      <c r="C792" s="13" t="s">
        <v>1113</v>
      </c>
      <c r="D792" s="13">
        <v>1.6</v>
      </c>
      <c r="E792" s="34">
        <v>1.6</v>
      </c>
      <c r="F792" s="13" t="str">
        <f t="array" ref="F792">_xlfn.IFS(E792&lt;1,"0 - 0.9",E792&lt;=2,"1 to 2",E792&lt;=5,"3 to 5",E792&lt;=10,"6 to 10",E792&lt;=20,"11 to 20",E792&lt;=50,"21 to 50",E792&lt;=100,"51 to 100",E792&lt;=200,"101 to 200",E792&gt;200,"Above 200")</f>
        <v>1 to 2</v>
      </c>
      <c r="G792" s="13" t="s">
        <v>717</v>
      </c>
      <c r="H792" s="49" t="s">
        <v>1552</v>
      </c>
    </row>
    <row r="793" spans="1:8" x14ac:dyDescent="0.25">
      <c r="A793" s="7">
        <v>977</v>
      </c>
      <c r="B793" s="13" t="s">
        <v>1109</v>
      </c>
      <c r="C793" s="13" t="s">
        <v>1113</v>
      </c>
      <c r="D793" s="13">
        <v>2</v>
      </c>
      <c r="E793" s="34">
        <v>2</v>
      </c>
      <c r="F793" s="13" t="str">
        <f t="array" ref="F793">_xlfn.IFS(E793&lt;1,"0 - 0.9",E793&lt;=2,"1 to 2",E793&lt;=5,"3 to 5",E793&lt;=10,"6 to 10",E793&lt;=20,"11 to 20",E793&lt;=50,"21 to 50",E793&lt;=100,"51 to 100",E793&lt;=200,"101 to 200",E793&gt;200,"Above 200")</f>
        <v>1 to 2</v>
      </c>
      <c r="G793" s="13" t="s">
        <v>722</v>
      </c>
      <c r="H793" s="49" t="s">
        <v>1552</v>
      </c>
    </row>
    <row r="794" spans="1:8" x14ac:dyDescent="0.25">
      <c r="A794" s="7">
        <v>978</v>
      </c>
      <c r="B794" s="13" t="s">
        <v>1109</v>
      </c>
      <c r="C794" s="13" t="s">
        <v>1113</v>
      </c>
      <c r="D794" s="13">
        <v>2.5</v>
      </c>
      <c r="E794" s="34">
        <v>2.5</v>
      </c>
      <c r="F794" s="13" t="str">
        <f t="array" ref="F794">_xlfn.IFS(E794&lt;1,"0 - 0.9",E794&lt;=2,"1 to 2",E794&lt;=5,"3 to 5",E794&lt;=10,"6 to 10",E794&lt;=20,"11 to 20",E794&lt;=50,"21 to 50",E794&lt;=100,"51 to 100",E794&lt;=200,"101 to 200",E794&gt;200,"Above 200")</f>
        <v>3 to 5</v>
      </c>
      <c r="G794" s="13" t="s">
        <v>737</v>
      </c>
      <c r="H794" s="49" t="s">
        <v>1552</v>
      </c>
    </row>
    <row r="795" spans="1:8" x14ac:dyDescent="0.25">
      <c r="A795" s="7">
        <v>979</v>
      </c>
      <c r="B795" s="13" t="s">
        <v>1109</v>
      </c>
      <c r="C795" s="13" t="s">
        <v>1113</v>
      </c>
      <c r="D795" s="13">
        <v>2.5</v>
      </c>
      <c r="E795" s="34">
        <v>2.5</v>
      </c>
      <c r="F795" s="13" t="str">
        <f t="array" ref="F795">_xlfn.IFS(E795&lt;1,"0 - 0.9",E795&lt;=2,"1 to 2",E795&lt;=5,"3 to 5",E795&lt;=10,"6 to 10",E795&lt;=20,"11 to 20",E795&lt;=50,"21 to 50",E795&lt;=100,"51 to 100",E795&lt;=200,"101 to 200",E795&gt;200,"Above 200")</f>
        <v>3 to 5</v>
      </c>
      <c r="G795" s="13" t="s">
        <v>753</v>
      </c>
      <c r="H795" s="49" t="s">
        <v>1552</v>
      </c>
    </row>
    <row r="796" spans="1:8" x14ac:dyDescent="0.25">
      <c r="A796" s="7">
        <v>980</v>
      </c>
      <c r="B796" s="13" t="s">
        <v>1109</v>
      </c>
      <c r="C796" s="13" t="s">
        <v>1113</v>
      </c>
      <c r="D796" s="13">
        <v>1.25</v>
      </c>
      <c r="E796" s="34">
        <v>1.25</v>
      </c>
      <c r="F796" s="13" t="str">
        <f t="array" ref="F796">_xlfn.IFS(E796&lt;1,"0 - 0.9",E796&lt;=2,"1 to 2",E796&lt;=5,"3 to 5",E796&lt;=10,"6 to 10",E796&lt;=20,"11 to 20",E796&lt;=50,"21 to 50",E796&lt;=100,"51 to 100",E796&lt;=200,"101 to 200",E796&gt;200,"Above 200")</f>
        <v>1 to 2</v>
      </c>
      <c r="G796" s="13" t="s">
        <v>760</v>
      </c>
      <c r="H796" s="49" t="s">
        <v>1552</v>
      </c>
    </row>
    <row r="797" spans="1:8" x14ac:dyDescent="0.25">
      <c r="A797" s="7">
        <v>981</v>
      </c>
      <c r="B797" s="13" t="s">
        <v>1109</v>
      </c>
      <c r="C797" s="13" t="s">
        <v>1113</v>
      </c>
      <c r="D797" s="13">
        <v>2</v>
      </c>
      <c r="E797" s="34">
        <v>2</v>
      </c>
      <c r="F797" s="13" t="str">
        <f t="array" ref="F797">_xlfn.IFS(E797&lt;1,"0 - 0.9",E797&lt;=2,"1 to 2",E797&lt;=5,"3 to 5",E797&lt;=10,"6 to 10",E797&lt;=20,"11 to 20",E797&lt;=50,"21 to 50",E797&lt;=100,"51 to 100",E797&lt;=200,"101 to 200",E797&gt;200,"Above 200")</f>
        <v>1 to 2</v>
      </c>
      <c r="G797" s="13" t="s">
        <v>1114</v>
      </c>
      <c r="H797" s="49" t="s">
        <v>1552</v>
      </c>
    </row>
    <row r="798" spans="1:8" x14ac:dyDescent="0.25">
      <c r="A798" s="7">
        <v>982</v>
      </c>
      <c r="B798" s="13" t="s">
        <v>1109</v>
      </c>
      <c r="C798" s="13" t="s">
        <v>1113</v>
      </c>
      <c r="D798" s="13">
        <v>2</v>
      </c>
      <c r="E798" s="34">
        <v>2</v>
      </c>
      <c r="F798" s="13" t="str">
        <f t="array" ref="F798">_xlfn.IFS(E798&lt;1,"0 - 0.9",E798&lt;=2,"1 to 2",E798&lt;=5,"3 to 5",E798&lt;=10,"6 to 10",E798&lt;=20,"11 to 20",E798&lt;=50,"21 to 50",E798&lt;=100,"51 to 100",E798&lt;=200,"101 to 200",E798&gt;200,"Above 200")</f>
        <v>1 to 2</v>
      </c>
      <c r="G798" s="13" t="s">
        <v>1115</v>
      </c>
      <c r="H798" s="49" t="s">
        <v>1552</v>
      </c>
    </row>
    <row r="799" spans="1:8" x14ac:dyDescent="0.25">
      <c r="A799" s="7">
        <v>983</v>
      </c>
      <c r="B799" s="13" t="s">
        <v>1109</v>
      </c>
      <c r="C799" s="13" t="s">
        <v>1116</v>
      </c>
      <c r="D799" s="13">
        <v>31.5</v>
      </c>
      <c r="E799" s="34">
        <v>31.5</v>
      </c>
      <c r="F799" s="13" t="str">
        <f t="array" ref="F799">_xlfn.IFS(E799&lt;1,"0 - 0.9",E799&lt;=2,"1 to 2",E799&lt;=5,"3 to 5",E799&lt;=10,"6 to 10",E799&lt;=20,"11 to 20",E799&lt;=50,"21 to 50",E799&lt;=100,"51 to 100",E799&lt;=200,"101 to 200",E799&gt;200,"Above 200")</f>
        <v>21 to 50</v>
      </c>
      <c r="G799" s="13" t="s">
        <v>715</v>
      </c>
      <c r="H799" s="49" t="s">
        <v>1552</v>
      </c>
    </row>
    <row r="800" spans="1:8" x14ac:dyDescent="0.25">
      <c r="A800" s="7">
        <v>984</v>
      </c>
      <c r="B800" s="13" t="s">
        <v>1109</v>
      </c>
      <c r="C800" s="13" t="s">
        <v>1116</v>
      </c>
      <c r="D800" s="13">
        <v>1.6</v>
      </c>
      <c r="E800" s="34">
        <v>1.6</v>
      </c>
      <c r="F800" s="13" t="str">
        <f t="array" ref="F800">_xlfn.IFS(E800&lt;1,"0 - 0.9",E800&lt;=2,"1 to 2",E800&lt;=5,"3 to 5",E800&lt;=10,"6 to 10",E800&lt;=20,"11 to 20",E800&lt;=50,"21 to 50",E800&lt;=100,"51 to 100",E800&lt;=200,"101 to 200",E800&gt;200,"Above 200")</f>
        <v>1 to 2</v>
      </c>
      <c r="G800" s="13" t="s">
        <v>725</v>
      </c>
      <c r="H800" s="49" t="s">
        <v>1552</v>
      </c>
    </row>
    <row r="801" spans="1:8" x14ac:dyDescent="0.25">
      <c r="A801" s="7">
        <v>985</v>
      </c>
      <c r="B801" s="13" t="s">
        <v>1109</v>
      </c>
      <c r="C801" s="13" t="s">
        <v>1116</v>
      </c>
      <c r="D801" s="13">
        <v>2</v>
      </c>
      <c r="E801" s="34">
        <v>2</v>
      </c>
      <c r="F801" s="13" t="str">
        <f t="array" ref="F801">_xlfn.IFS(E801&lt;1,"0 - 0.9",E801&lt;=2,"1 to 2",E801&lt;=5,"3 to 5",E801&lt;=10,"6 to 10",E801&lt;=20,"11 to 20",E801&lt;=50,"21 to 50",E801&lt;=100,"51 to 100",E801&lt;=200,"101 to 200",E801&gt;200,"Above 200")</f>
        <v>1 to 2</v>
      </c>
      <c r="G801" s="13" t="s">
        <v>740</v>
      </c>
      <c r="H801" s="49" t="s">
        <v>1552</v>
      </c>
    </row>
    <row r="802" spans="1:8" x14ac:dyDescent="0.25">
      <c r="A802" s="7">
        <v>986</v>
      </c>
      <c r="B802" s="13" t="s">
        <v>1109</v>
      </c>
      <c r="C802" s="13" t="s">
        <v>1116</v>
      </c>
      <c r="D802" s="13">
        <v>1.25</v>
      </c>
      <c r="E802" s="34">
        <v>1.25</v>
      </c>
      <c r="F802" s="13" t="str">
        <f t="array" ref="F802">_xlfn.IFS(E802&lt;1,"0 - 0.9",E802&lt;=2,"1 to 2",E802&lt;=5,"3 to 5",E802&lt;=10,"6 to 10",E802&lt;=20,"11 to 20",E802&lt;=50,"21 to 50",E802&lt;=100,"51 to 100",E802&lt;=200,"101 to 200",E802&gt;200,"Above 200")</f>
        <v>1 to 2</v>
      </c>
      <c r="G802" s="13" t="s">
        <v>755</v>
      </c>
      <c r="H802" s="49" t="s">
        <v>1552</v>
      </c>
    </row>
    <row r="803" spans="1:8" x14ac:dyDescent="0.25">
      <c r="A803" s="7">
        <v>987</v>
      </c>
      <c r="B803" s="13" t="s">
        <v>1109</v>
      </c>
      <c r="C803" s="13" t="s">
        <v>1116</v>
      </c>
      <c r="D803" s="13">
        <v>1.25</v>
      </c>
      <c r="E803" s="34">
        <v>1.25</v>
      </c>
      <c r="F803" s="13" t="str">
        <f t="array" ref="F803">_xlfn.IFS(E803&lt;1,"0 - 0.9",E803&lt;=2,"1 to 2",E803&lt;=5,"3 to 5",E803&lt;=10,"6 to 10",E803&lt;=20,"11 to 20",E803&lt;=50,"21 to 50",E803&lt;=100,"51 to 100",E803&lt;=200,"101 to 200",E803&gt;200,"Above 200")</f>
        <v>1 to 2</v>
      </c>
      <c r="G803" s="13" t="s">
        <v>762</v>
      </c>
      <c r="H803" s="49" t="s">
        <v>1552</v>
      </c>
    </row>
    <row r="804" spans="1:8" x14ac:dyDescent="0.25">
      <c r="A804" s="7">
        <v>988</v>
      </c>
      <c r="B804" s="13" t="s">
        <v>1109</v>
      </c>
      <c r="C804" s="13" t="s">
        <v>1116</v>
      </c>
      <c r="D804" s="13">
        <v>2</v>
      </c>
      <c r="E804" s="34">
        <v>2</v>
      </c>
      <c r="F804" s="13" t="str">
        <f t="array" ref="F804">_xlfn.IFS(E804&lt;1,"0 - 0.9",E804&lt;=2,"1 to 2",E804&lt;=5,"3 to 5",E804&lt;=10,"6 to 10",E804&lt;=20,"11 to 20",E804&lt;=50,"21 to 50",E804&lt;=100,"51 to 100",E804&lt;=200,"101 to 200",E804&gt;200,"Above 200")</f>
        <v>1 to 2</v>
      </c>
      <c r="G804" s="13" t="s">
        <v>777</v>
      </c>
      <c r="H804" s="49" t="s">
        <v>1552</v>
      </c>
    </row>
    <row r="805" spans="1:8" x14ac:dyDescent="0.25">
      <c r="A805" s="7">
        <v>989</v>
      </c>
      <c r="B805" s="13" t="s">
        <v>1109</v>
      </c>
      <c r="C805" s="13" t="s">
        <v>1116</v>
      </c>
      <c r="D805" s="13">
        <v>2</v>
      </c>
      <c r="E805" s="34">
        <v>2</v>
      </c>
      <c r="F805" s="13" t="str">
        <f t="array" ref="F805">_xlfn.IFS(E805&lt;1,"0 - 0.9",E805&lt;=2,"1 to 2",E805&lt;=5,"3 to 5",E805&lt;=10,"6 to 10",E805&lt;=20,"11 to 20",E805&lt;=50,"21 to 50",E805&lt;=100,"51 to 100",E805&lt;=200,"101 to 200",E805&gt;200,"Above 200")</f>
        <v>1 to 2</v>
      </c>
      <c r="G805" s="13" t="s">
        <v>779</v>
      </c>
      <c r="H805" s="49" t="s">
        <v>1552</v>
      </c>
    </row>
    <row r="806" spans="1:8" x14ac:dyDescent="0.25">
      <c r="A806" s="7">
        <v>990</v>
      </c>
      <c r="B806" s="13" t="s">
        <v>1109</v>
      </c>
      <c r="C806" s="13" t="s">
        <v>1116</v>
      </c>
      <c r="D806" s="13">
        <v>2</v>
      </c>
      <c r="E806" s="34">
        <v>2</v>
      </c>
      <c r="F806" s="13" t="str">
        <f t="array" ref="F806">_xlfn.IFS(E806&lt;1,"0 - 0.9",E806&lt;=2,"1 to 2",E806&lt;=5,"3 to 5",E806&lt;=10,"6 to 10",E806&lt;=20,"11 to 20",E806&lt;=50,"21 to 50",E806&lt;=100,"51 to 100",E806&lt;=200,"101 to 200",E806&gt;200,"Above 200")</f>
        <v>1 to 2</v>
      </c>
      <c r="G806" s="13" t="s">
        <v>782</v>
      </c>
      <c r="H806" s="49" t="s">
        <v>1552</v>
      </c>
    </row>
    <row r="807" spans="1:8" x14ac:dyDescent="0.25">
      <c r="A807" s="7">
        <v>991</v>
      </c>
      <c r="B807" s="13" t="s">
        <v>1109</v>
      </c>
      <c r="C807" s="13" t="s">
        <v>1116</v>
      </c>
      <c r="D807" s="13">
        <v>2</v>
      </c>
      <c r="E807" s="34">
        <v>2</v>
      </c>
      <c r="F807" s="13" t="str">
        <f t="array" ref="F807">_xlfn.IFS(E807&lt;1,"0 - 0.9",E807&lt;=2,"1 to 2",E807&lt;=5,"3 to 5",E807&lt;=10,"6 to 10",E807&lt;=20,"11 to 20",E807&lt;=50,"21 to 50",E807&lt;=100,"51 to 100",E807&lt;=200,"101 to 200",E807&gt;200,"Above 200")</f>
        <v>1 to 2</v>
      </c>
      <c r="G807" s="13" t="s">
        <v>784</v>
      </c>
      <c r="H807" s="49" t="s">
        <v>1552</v>
      </c>
    </row>
    <row r="808" spans="1:8" x14ac:dyDescent="0.25">
      <c r="A808" s="7">
        <v>992</v>
      </c>
      <c r="B808" s="13" t="s">
        <v>1109</v>
      </c>
      <c r="C808" s="13" t="s">
        <v>1117</v>
      </c>
      <c r="D808" s="13">
        <v>1.6</v>
      </c>
      <c r="E808" s="34">
        <v>1.6</v>
      </c>
      <c r="F808" s="13" t="str">
        <f t="array" ref="F808">_xlfn.IFS(E808&lt;1,"0 - 0.9",E808&lt;=2,"1 to 2",E808&lt;=5,"3 to 5",E808&lt;=10,"6 to 10",E808&lt;=20,"11 to 20",E808&lt;=50,"21 to 50",E808&lt;=100,"51 to 100",E808&lt;=200,"101 to 200",E808&gt;200,"Above 200")</f>
        <v>1 to 2</v>
      </c>
      <c r="G808" s="13" t="s">
        <v>728</v>
      </c>
      <c r="H808" s="49" t="s">
        <v>1552</v>
      </c>
    </row>
    <row r="809" spans="1:8" x14ac:dyDescent="0.25">
      <c r="A809" s="7">
        <v>993</v>
      </c>
      <c r="B809" s="13" t="s">
        <v>1109</v>
      </c>
      <c r="C809" s="13" t="s">
        <v>1117</v>
      </c>
      <c r="D809" s="13">
        <v>2</v>
      </c>
      <c r="E809" s="34">
        <v>2</v>
      </c>
      <c r="F809" s="13" t="str">
        <f t="array" ref="F809">_xlfn.IFS(E809&lt;1,"0 - 0.9",E809&lt;=2,"1 to 2",E809&lt;=5,"3 to 5",E809&lt;=10,"6 to 10",E809&lt;=20,"11 to 20",E809&lt;=50,"21 to 50",E809&lt;=100,"51 to 100",E809&lt;=200,"101 to 200",E809&gt;200,"Above 200")</f>
        <v>1 to 2</v>
      </c>
      <c r="G809" s="13" t="s">
        <v>743</v>
      </c>
      <c r="H809" s="49" t="s">
        <v>1552</v>
      </c>
    </row>
    <row r="810" spans="1:8" x14ac:dyDescent="0.25">
      <c r="A810" s="7">
        <v>994</v>
      </c>
      <c r="B810" s="13" t="s">
        <v>1109</v>
      </c>
      <c r="C810" s="13" t="s">
        <v>1117</v>
      </c>
      <c r="D810" s="13">
        <v>2</v>
      </c>
      <c r="E810" s="34">
        <v>2</v>
      </c>
      <c r="F810" s="13" t="str">
        <f t="array" ref="F810">_xlfn.IFS(E810&lt;1,"0 - 0.9",E810&lt;=2,"1 to 2",E810&lt;=5,"3 to 5",E810&lt;=10,"6 to 10",E810&lt;=20,"11 to 20",E810&lt;=50,"21 to 50",E810&lt;=100,"51 to 100",E810&lt;=200,"101 to 200",E810&gt;200,"Above 200")</f>
        <v>1 to 2</v>
      </c>
      <c r="G810" s="13" t="s">
        <v>786</v>
      </c>
      <c r="H810" s="49" t="s">
        <v>1552</v>
      </c>
    </row>
    <row r="811" spans="1:8" x14ac:dyDescent="0.25">
      <c r="A811" s="7">
        <v>995</v>
      </c>
      <c r="B811" s="13" t="s">
        <v>1109</v>
      </c>
      <c r="C811" s="13" t="s">
        <v>1118</v>
      </c>
      <c r="D811" s="13">
        <v>2</v>
      </c>
      <c r="E811" s="34">
        <v>2</v>
      </c>
      <c r="F811" s="13" t="str">
        <f t="array" ref="F811">_xlfn.IFS(E811&lt;1,"0 - 0.9",E811&lt;=2,"1 to 2",E811&lt;=5,"3 to 5",E811&lt;=10,"6 to 10",E811&lt;=20,"11 to 20",E811&lt;=50,"21 to 50",E811&lt;=100,"51 to 100",E811&lt;=200,"101 to 200",E811&gt;200,"Above 200")</f>
        <v>1 to 2</v>
      </c>
      <c r="G811" s="13" t="s">
        <v>731</v>
      </c>
      <c r="H811" s="49" t="s">
        <v>1552</v>
      </c>
    </row>
    <row r="812" spans="1:8" x14ac:dyDescent="0.25">
      <c r="A812" s="7">
        <v>996</v>
      </c>
      <c r="B812" s="13" t="s">
        <v>1109</v>
      </c>
      <c r="C812" s="13" t="s">
        <v>1118</v>
      </c>
      <c r="D812" s="13">
        <v>2.5</v>
      </c>
      <c r="E812" s="34">
        <v>2.5</v>
      </c>
      <c r="F812" s="13" t="str">
        <f t="array" ref="F812">_xlfn.IFS(E812&lt;1,"0 - 0.9",E812&lt;=2,"1 to 2",E812&lt;=5,"3 to 5",E812&lt;=10,"6 to 10",E812&lt;=20,"11 to 20",E812&lt;=50,"21 to 50",E812&lt;=100,"51 to 100",E812&lt;=200,"101 to 200",E812&gt;200,"Above 200")</f>
        <v>3 to 5</v>
      </c>
      <c r="G812" s="13" t="s">
        <v>745</v>
      </c>
      <c r="H812" s="49" t="s">
        <v>1552</v>
      </c>
    </row>
    <row r="813" spans="1:8" x14ac:dyDescent="0.25">
      <c r="A813" s="7">
        <v>997</v>
      </c>
      <c r="B813" s="13" t="s">
        <v>1109</v>
      </c>
      <c r="C813" s="13" t="s">
        <v>1118</v>
      </c>
      <c r="D813" s="13">
        <v>2</v>
      </c>
      <c r="E813" s="34">
        <v>2</v>
      </c>
      <c r="F813" s="13" t="str">
        <f t="array" ref="F813">_xlfn.IFS(E813&lt;1,"0 - 0.9",E813&lt;=2,"1 to 2",E813&lt;=5,"3 to 5",E813&lt;=10,"6 to 10",E813&lt;=20,"11 to 20",E813&lt;=50,"21 to 50",E813&lt;=100,"51 to 100",E813&lt;=200,"101 to 200",E813&gt;200,"Above 200")</f>
        <v>1 to 2</v>
      </c>
      <c r="G813" s="13" t="s">
        <v>758</v>
      </c>
      <c r="H813" s="49" t="s">
        <v>1552</v>
      </c>
    </row>
    <row r="814" spans="1:8" x14ac:dyDescent="0.25">
      <c r="A814" s="7">
        <v>998</v>
      </c>
      <c r="B814" s="13" t="s">
        <v>1109</v>
      </c>
      <c r="C814" s="13" t="s">
        <v>1118</v>
      </c>
      <c r="D814" s="13">
        <v>3.5</v>
      </c>
      <c r="E814" s="34">
        <v>3.5</v>
      </c>
      <c r="F814" s="13" t="str">
        <f t="array" ref="F814">_xlfn.IFS(E814&lt;1,"0 - 0.9",E814&lt;=2,"1 to 2",E814&lt;=5,"3 to 5",E814&lt;=10,"6 to 10",E814&lt;=20,"11 to 20",E814&lt;=50,"21 to 50",E814&lt;=100,"51 to 100",E814&lt;=200,"101 to 200",E814&gt;200,"Above 200")</f>
        <v>3 to 5</v>
      </c>
      <c r="G814" s="13" t="s">
        <v>764</v>
      </c>
      <c r="H814" s="49" t="s">
        <v>1552</v>
      </c>
    </row>
    <row r="815" spans="1:8" x14ac:dyDescent="0.25">
      <c r="A815" s="7">
        <v>999</v>
      </c>
      <c r="B815" s="13" t="s">
        <v>1109</v>
      </c>
      <c r="C815" s="13" t="s">
        <v>1118</v>
      </c>
      <c r="D815" s="13">
        <v>2</v>
      </c>
      <c r="E815" s="34">
        <v>2</v>
      </c>
      <c r="F815" s="13" t="str">
        <f t="array" ref="F815">_xlfn.IFS(E815&lt;1,"0 - 0.9",E815&lt;=2,"1 to 2",E815&lt;=5,"3 to 5",E815&lt;=10,"6 to 10",E815&lt;=20,"11 to 20",E815&lt;=50,"21 to 50",E815&lt;=100,"51 to 100",E815&lt;=200,"101 to 200",E815&gt;200,"Above 200")</f>
        <v>1 to 2</v>
      </c>
      <c r="G815" s="13" t="s">
        <v>789</v>
      </c>
      <c r="H815" s="49" t="s">
        <v>1552</v>
      </c>
    </row>
    <row r="816" spans="1:8" x14ac:dyDescent="0.25">
      <c r="A816" s="7">
        <v>1000</v>
      </c>
      <c r="B816" s="13" t="s">
        <v>1109</v>
      </c>
      <c r="C816" s="13" t="s">
        <v>1119</v>
      </c>
      <c r="D816" s="13">
        <v>1.25</v>
      </c>
      <c r="E816" s="34">
        <v>1.25</v>
      </c>
      <c r="F816" s="13" t="str">
        <f t="array" ref="F816">_xlfn.IFS(E816&lt;1,"0 - 0.9",E816&lt;=2,"1 to 2",E816&lt;=5,"3 to 5",E816&lt;=10,"6 to 10",E816&lt;=20,"11 to 20",E816&lt;=50,"21 to 50",E816&lt;=100,"51 to 100",E816&lt;=200,"101 to 200",E816&gt;200,"Above 200")</f>
        <v>1 to 2</v>
      </c>
      <c r="G816" s="13" t="s">
        <v>733</v>
      </c>
      <c r="H816" s="49" t="s">
        <v>1552</v>
      </c>
    </row>
    <row r="817" spans="1:34" x14ac:dyDescent="0.25">
      <c r="A817" s="7">
        <v>1001</v>
      </c>
      <c r="B817" s="13" t="s">
        <v>1109</v>
      </c>
      <c r="C817" s="13" t="s">
        <v>1119</v>
      </c>
      <c r="D817" s="13">
        <v>2</v>
      </c>
      <c r="E817" s="34">
        <v>2</v>
      </c>
      <c r="F817" s="13" t="str">
        <f t="array" ref="F817">_xlfn.IFS(E817&lt;1,"0 - 0.9",E817&lt;=2,"1 to 2",E817&lt;=5,"3 to 5",E817&lt;=10,"6 to 10",E817&lt;=20,"11 to 20",E817&lt;=50,"21 to 50",E817&lt;=100,"51 to 100",E817&lt;=200,"101 to 200",E817&gt;200,"Above 200")</f>
        <v>1 to 2</v>
      </c>
      <c r="G817" s="13" t="s">
        <v>747</v>
      </c>
      <c r="H817" s="49" t="s">
        <v>1552</v>
      </c>
    </row>
    <row r="818" spans="1:34" x14ac:dyDescent="0.25">
      <c r="A818" s="7">
        <v>1002</v>
      </c>
      <c r="B818" s="13" t="s">
        <v>1109</v>
      </c>
      <c r="C818" s="13" t="s">
        <v>1119</v>
      </c>
      <c r="D818" s="13">
        <v>2.25</v>
      </c>
      <c r="E818" s="34">
        <v>2.25</v>
      </c>
      <c r="F818" s="13" t="str">
        <f t="array" ref="F818">_xlfn.IFS(E818&lt;1,"0 - 0.9",E818&lt;=2,"1 to 2",E818&lt;=5,"3 to 5",E818&lt;=10,"6 to 10",E818&lt;=20,"11 to 20",E818&lt;=50,"21 to 50",E818&lt;=100,"51 to 100",E818&lt;=200,"101 to 200",E818&gt;200,"Above 200")</f>
        <v>3 to 5</v>
      </c>
      <c r="G818" s="13" t="s">
        <v>1120</v>
      </c>
      <c r="H818" s="49" t="s">
        <v>1552</v>
      </c>
    </row>
    <row r="819" spans="1:34" x14ac:dyDescent="0.25">
      <c r="A819" s="7">
        <v>1003</v>
      </c>
      <c r="B819" s="13" t="s">
        <v>1109</v>
      </c>
      <c r="C819" s="13" t="s">
        <v>1119</v>
      </c>
      <c r="D819" s="13">
        <v>2</v>
      </c>
      <c r="E819" s="34">
        <v>2</v>
      </c>
      <c r="F819" s="13" t="str">
        <f t="array" ref="F819">_xlfn.IFS(E819&lt;1,"0 - 0.9",E819&lt;=2,"1 to 2",E819&lt;=5,"3 to 5",E819&lt;=10,"6 to 10",E819&lt;=20,"11 to 20",E819&lt;=50,"21 to 50",E819&lt;=100,"51 to 100",E819&lt;=200,"101 to 200",E819&gt;200,"Above 200")</f>
        <v>1 to 2</v>
      </c>
      <c r="G819" s="13" t="s">
        <v>791</v>
      </c>
      <c r="H819" s="49" t="s">
        <v>1552</v>
      </c>
    </row>
    <row r="820" spans="1:34" x14ac:dyDescent="0.25">
      <c r="A820" s="7">
        <v>1004</v>
      </c>
      <c r="B820" s="13" t="s">
        <v>1109</v>
      </c>
      <c r="C820" s="13" t="s">
        <v>1119</v>
      </c>
      <c r="D820" s="13">
        <v>2</v>
      </c>
      <c r="E820" s="34">
        <v>2</v>
      </c>
      <c r="F820" s="13" t="str">
        <f t="array" ref="F820">_xlfn.IFS(E820&lt;1,"0 - 0.9",E820&lt;=2,"1 to 2",E820&lt;=5,"3 to 5",E820&lt;=10,"6 to 10",E820&lt;=20,"11 to 20",E820&lt;=50,"21 to 50",E820&lt;=100,"51 to 100",E820&lt;=200,"101 to 200",E820&gt;200,"Above 200")</f>
        <v>1 to 2</v>
      </c>
      <c r="G820" s="13" t="s">
        <v>793</v>
      </c>
      <c r="H820" s="49" t="s">
        <v>1552</v>
      </c>
    </row>
    <row r="821" spans="1:34" x14ac:dyDescent="0.25">
      <c r="A821" s="7">
        <v>1005</v>
      </c>
      <c r="B821" s="13" t="s">
        <v>1109</v>
      </c>
      <c r="C821" s="13" t="s">
        <v>1119</v>
      </c>
      <c r="D821" s="13">
        <v>2</v>
      </c>
      <c r="E821" s="34">
        <v>2</v>
      </c>
      <c r="F821" s="13" t="str">
        <f t="array" ref="F821">_xlfn.IFS(E821&lt;1,"0 - 0.9",E821&lt;=2,"1 to 2",E821&lt;=5,"3 to 5",E821&lt;=10,"6 to 10",E821&lt;=20,"11 to 20",E821&lt;=50,"21 to 50",E821&lt;=100,"51 to 100",E821&lt;=200,"101 to 200",E821&gt;200,"Above 200")</f>
        <v>1 to 2</v>
      </c>
      <c r="G821" s="13" t="s">
        <v>795</v>
      </c>
      <c r="H821" s="49" t="s">
        <v>1552</v>
      </c>
    </row>
    <row r="822" spans="1:34" x14ac:dyDescent="0.25">
      <c r="A822" s="7">
        <v>1006</v>
      </c>
      <c r="B822" s="13" t="s">
        <v>1109</v>
      </c>
      <c r="C822" s="13" t="s">
        <v>1119</v>
      </c>
      <c r="D822" s="13">
        <v>2</v>
      </c>
      <c r="E822" s="34">
        <v>2</v>
      </c>
      <c r="F822" s="13" t="str">
        <f t="array" ref="F822">_xlfn.IFS(E822&lt;1,"0 - 0.9",E822&lt;=2,"1 to 2",E822&lt;=5,"3 to 5",E822&lt;=10,"6 to 10",E822&lt;=20,"11 to 20",E822&lt;=50,"21 to 50",E822&lt;=100,"51 to 100",E822&lt;=200,"101 to 200",E822&gt;200,"Above 200")</f>
        <v>1 to 2</v>
      </c>
      <c r="G822" s="13" t="s">
        <v>811</v>
      </c>
      <c r="H822" s="49" t="s">
        <v>1552</v>
      </c>
    </row>
    <row r="823" spans="1:34" x14ac:dyDescent="0.25">
      <c r="A823" s="7">
        <v>1007</v>
      </c>
      <c r="B823" s="13" t="s">
        <v>1109</v>
      </c>
      <c r="C823" s="13" t="s">
        <v>1121</v>
      </c>
      <c r="D823" s="13">
        <v>2</v>
      </c>
      <c r="E823" s="34">
        <v>2</v>
      </c>
      <c r="F823" s="13" t="str">
        <f t="array" ref="F823">_xlfn.IFS(E823&lt;1,"0 - 0.9",E823&lt;=2,"1 to 2",E823&lt;=5,"3 to 5",E823&lt;=10,"6 to 10",E823&lt;=20,"11 to 20",E823&lt;=50,"21 to 50",E823&lt;=100,"51 to 100",E823&lt;=200,"101 to 200",E823&gt;200,"Above 200")</f>
        <v>1 to 2</v>
      </c>
      <c r="G823" s="13" t="s">
        <v>797</v>
      </c>
      <c r="H823" s="49" t="s">
        <v>1552</v>
      </c>
    </row>
    <row r="824" spans="1:34" x14ac:dyDescent="0.25">
      <c r="A824" s="7">
        <v>1008</v>
      </c>
      <c r="B824" s="13" t="s">
        <v>1109</v>
      </c>
      <c r="C824" s="13" t="s">
        <v>1121</v>
      </c>
      <c r="D824" s="13">
        <v>2</v>
      </c>
      <c r="E824" s="34">
        <v>2</v>
      </c>
      <c r="F824" s="13" t="str">
        <f t="array" ref="F824">_xlfn.IFS(E824&lt;1,"0 - 0.9",E824&lt;=2,"1 to 2",E824&lt;=5,"3 to 5",E824&lt;=10,"6 to 10",E824&lt;=20,"11 to 20",E824&lt;=50,"21 to 50",E824&lt;=100,"51 to 100",E824&lt;=200,"101 to 200",E824&gt;200,"Above 200")</f>
        <v>1 to 2</v>
      </c>
      <c r="G824" s="13" t="s">
        <v>799</v>
      </c>
      <c r="H824" s="49" t="s">
        <v>1552</v>
      </c>
    </row>
    <row r="825" spans="1:34" x14ac:dyDescent="0.25">
      <c r="A825" s="7">
        <v>1009</v>
      </c>
      <c r="B825" s="13" t="s">
        <v>1109</v>
      </c>
      <c r="C825" s="13" t="s">
        <v>1121</v>
      </c>
      <c r="D825" s="13">
        <v>2</v>
      </c>
      <c r="E825" s="34">
        <v>2</v>
      </c>
      <c r="F825" s="13" t="str">
        <f t="array" ref="F825">_xlfn.IFS(E825&lt;1,"0 - 0.9",E825&lt;=2,"1 to 2",E825&lt;=5,"3 to 5",E825&lt;=10,"6 to 10",E825&lt;=20,"11 to 20",E825&lt;=50,"21 to 50",E825&lt;=100,"51 to 100",E825&lt;=200,"101 to 200",E825&gt;200,"Above 200")</f>
        <v>1 to 2</v>
      </c>
      <c r="G825" s="13" t="s">
        <v>801</v>
      </c>
      <c r="H825" s="49" t="s">
        <v>1552</v>
      </c>
    </row>
    <row r="826" spans="1:34" x14ac:dyDescent="0.25">
      <c r="A826" s="7">
        <v>1010</v>
      </c>
      <c r="B826" s="18" t="s">
        <v>1109</v>
      </c>
      <c r="C826" s="18" t="s">
        <v>1122</v>
      </c>
      <c r="D826" s="18">
        <v>4.0999999999999996</v>
      </c>
      <c r="E826" s="35">
        <v>4.0999999999999996</v>
      </c>
      <c r="F826" s="13" t="str">
        <f t="array" ref="F826">_xlfn.IFS(E826&lt;1,"0 - 0.9",E826&lt;=2,"1 to 2",E826&lt;=5,"3 to 5",E826&lt;=10,"6 to 10",E826&lt;=20,"11 to 20",E826&lt;=50,"21 to 50",E826&lt;=100,"51 to 100",E826&lt;=200,"101 to 200",E826&gt;200,"Above 200")</f>
        <v>3 to 5</v>
      </c>
      <c r="G826" s="18" t="s">
        <v>1123</v>
      </c>
      <c r="H826" s="49" t="s">
        <v>1552</v>
      </c>
    </row>
    <row r="827" spans="1:34" x14ac:dyDescent="0.25">
      <c r="A827" s="7">
        <v>1011</v>
      </c>
      <c r="B827" s="18" t="s">
        <v>1109</v>
      </c>
      <c r="C827" s="18" t="s">
        <v>1122</v>
      </c>
      <c r="D827" s="18">
        <v>4.0999999999999996</v>
      </c>
      <c r="E827" s="35">
        <v>4.0999999999999996</v>
      </c>
      <c r="F827" s="13" t="str">
        <f t="array" ref="F827">_xlfn.IFS(E827&lt;1,"0 - 0.9",E827&lt;=2,"1 to 2",E827&lt;=5,"3 to 5",E827&lt;=10,"6 to 10",E827&lt;=20,"11 to 20",E827&lt;=50,"21 to 50",E827&lt;=100,"51 to 100",E827&lt;=200,"101 to 200",E827&gt;200,"Above 200")</f>
        <v>3 to 5</v>
      </c>
      <c r="G827" s="18" t="s">
        <v>1124</v>
      </c>
      <c r="H827" s="49" t="s">
        <v>1552</v>
      </c>
    </row>
    <row r="828" spans="1:34" x14ac:dyDescent="0.25">
      <c r="A828" s="7">
        <v>1012</v>
      </c>
      <c r="B828" s="18" t="s">
        <v>1109</v>
      </c>
      <c r="C828" s="18" t="s">
        <v>1122</v>
      </c>
      <c r="D828" s="18">
        <v>4.0999999999999996</v>
      </c>
      <c r="E828" s="35">
        <v>4.0999999999999996</v>
      </c>
      <c r="F828" s="13" t="str">
        <f t="array" ref="F828">_xlfn.IFS(E828&lt;1,"0 - 0.9",E828&lt;=2,"1 to 2",E828&lt;=5,"3 to 5",E828&lt;=10,"6 to 10",E828&lt;=20,"11 to 20",E828&lt;=50,"21 to 50",E828&lt;=100,"51 to 100",E828&lt;=200,"101 to 200",E828&gt;200,"Above 200")</f>
        <v>3 to 5</v>
      </c>
      <c r="G828" s="18" t="s">
        <v>1125</v>
      </c>
      <c r="H828" s="49" t="s">
        <v>1552</v>
      </c>
    </row>
    <row r="829" spans="1:34" x14ac:dyDescent="0.25">
      <c r="A829" s="7">
        <v>1013</v>
      </c>
      <c r="B829" s="18" t="s">
        <v>1109</v>
      </c>
      <c r="C829" s="18" t="s">
        <v>1122</v>
      </c>
      <c r="D829" s="18">
        <v>1.6</v>
      </c>
      <c r="E829" s="35">
        <v>1.6</v>
      </c>
      <c r="F829" s="13" t="str">
        <f t="array" ref="F829">_xlfn.IFS(E829&lt;1,"0 - 0.9",E829&lt;=2,"1 to 2",E829&lt;=5,"3 to 5",E829&lt;=10,"6 to 10",E829&lt;=20,"11 to 20",E829&lt;=50,"21 to 50",E829&lt;=100,"51 to 100",E829&lt;=200,"101 to 200",E829&gt;200,"Above 200")</f>
        <v>1 to 2</v>
      </c>
      <c r="G829" s="18" t="s">
        <v>1126</v>
      </c>
      <c r="H829" s="49" t="s">
        <v>1552</v>
      </c>
    </row>
    <row r="830" spans="1:34" x14ac:dyDescent="0.25">
      <c r="A830" s="7">
        <v>405</v>
      </c>
      <c r="B830" s="11" t="s">
        <v>1127</v>
      </c>
      <c r="C830" s="11" t="s">
        <v>1128</v>
      </c>
      <c r="D830" s="11">
        <v>25</v>
      </c>
      <c r="E830" s="29">
        <v>25</v>
      </c>
      <c r="F830" s="11" t="str">
        <f t="array" ref="F830">_xlfn.IFS(E830&lt;1,"0 - 0.9",E830&lt;=2,"1 to 2",E830&lt;=5,"3 to 5",E830&lt;=10,"6 to 10",E830&lt;=20,"11 to 20",E830&lt;=50,"21 to 50",E830&lt;=100,"51 to 100",E830&lt;=200,"101 to 200",E830&gt;200,"Above 200")</f>
        <v>21 to 50</v>
      </c>
      <c r="G830" s="11" t="s">
        <v>1129</v>
      </c>
      <c r="H830" s="49" t="s">
        <v>1552</v>
      </c>
      <c r="I830" s="45" t="s">
        <v>36</v>
      </c>
      <c r="J830" s="45" t="s">
        <v>36</v>
      </c>
      <c r="K830" s="30" t="s">
        <v>141</v>
      </c>
      <c r="L830" s="31">
        <v>62</v>
      </c>
      <c r="M830" s="31">
        <v>21</v>
      </c>
      <c r="N830" s="31">
        <v>0.01</v>
      </c>
      <c r="O830" s="31">
        <v>1E-3</v>
      </c>
      <c r="P830" s="31">
        <v>426</v>
      </c>
      <c r="Q830" s="31" t="s">
        <v>61</v>
      </c>
      <c r="R830" s="31">
        <v>31.3</v>
      </c>
      <c r="S830" s="31">
        <v>166</v>
      </c>
      <c r="T830" s="31">
        <v>0.82199999999999995</v>
      </c>
      <c r="U830" s="31">
        <v>2</v>
      </c>
      <c r="V830" s="31">
        <v>2</v>
      </c>
      <c r="W830" s="31">
        <v>4</v>
      </c>
      <c r="X830" s="31">
        <v>7</v>
      </c>
      <c r="Y830" s="31" t="s">
        <v>41</v>
      </c>
      <c r="Z830" s="31">
        <v>643</v>
      </c>
      <c r="AA830" s="31">
        <v>8136</v>
      </c>
      <c r="AB830" s="31">
        <v>5</v>
      </c>
      <c r="AC830" s="31">
        <v>47252</v>
      </c>
      <c r="AD830" s="31">
        <v>14854</v>
      </c>
      <c r="AE830" s="45" t="s">
        <v>36</v>
      </c>
      <c r="AF830" s="45" t="s">
        <v>36</v>
      </c>
      <c r="AG830" s="31">
        <v>2025</v>
      </c>
      <c r="AH830" s="31" t="s">
        <v>37</v>
      </c>
    </row>
    <row r="831" spans="1:34" x14ac:dyDescent="0.25">
      <c r="A831" s="7">
        <v>406</v>
      </c>
      <c r="B831" s="11" t="s">
        <v>1127</v>
      </c>
      <c r="C831" s="11" t="s">
        <v>1130</v>
      </c>
      <c r="D831" s="11">
        <v>25</v>
      </c>
      <c r="E831" s="29">
        <v>25</v>
      </c>
      <c r="F831" s="11" t="str">
        <f t="array" ref="F831">_xlfn.IFS(E831&lt;1,"0 - 0.9",E831&lt;=2,"1 to 2",E831&lt;=5,"3 to 5",E831&lt;=10,"6 to 10",E831&lt;=20,"11 to 20",E831&lt;=50,"21 to 50",E831&lt;=100,"51 to 100",E831&lt;=200,"101 to 200",E831&gt;200,"Above 200")</f>
        <v>21 to 50</v>
      </c>
      <c r="G831" s="11" t="s">
        <v>1131</v>
      </c>
      <c r="H831" s="49" t="s">
        <v>1552</v>
      </c>
      <c r="I831" s="45" t="s">
        <v>36</v>
      </c>
      <c r="J831" s="45" t="s">
        <v>36</v>
      </c>
      <c r="K831" s="30" t="s">
        <v>141</v>
      </c>
      <c r="L831" s="31">
        <v>69</v>
      </c>
      <c r="M831" s="31">
        <v>30</v>
      </c>
      <c r="N831" s="31">
        <v>0.02</v>
      </c>
      <c r="O831" s="31">
        <v>2E-3</v>
      </c>
      <c r="P831" s="31">
        <v>480</v>
      </c>
      <c r="Q831" s="31" t="s">
        <v>61</v>
      </c>
      <c r="R831" s="31">
        <v>31.6</v>
      </c>
      <c r="S831" s="31">
        <v>178</v>
      </c>
      <c r="T831" s="31">
        <v>0.82199999999999995</v>
      </c>
      <c r="U831" s="31">
        <v>10</v>
      </c>
      <c r="V831" s="31">
        <v>2</v>
      </c>
      <c r="W831" s="31">
        <v>8</v>
      </c>
      <c r="X831" s="31">
        <v>26</v>
      </c>
      <c r="Y831" s="31" t="s">
        <v>41</v>
      </c>
      <c r="Z831" s="31">
        <v>104</v>
      </c>
      <c r="AA831" s="31">
        <v>3532</v>
      </c>
      <c r="AB831" s="31">
        <v>4</v>
      </c>
      <c r="AC831" s="31">
        <v>39762</v>
      </c>
      <c r="AD831" s="31">
        <v>21892</v>
      </c>
      <c r="AE831" s="45" t="s">
        <v>36</v>
      </c>
      <c r="AF831" s="45" t="s">
        <v>36</v>
      </c>
      <c r="AG831" s="31">
        <v>2025</v>
      </c>
      <c r="AH831" s="31" t="s">
        <v>37</v>
      </c>
    </row>
    <row r="832" spans="1:34" x14ac:dyDescent="0.25">
      <c r="A832" s="7">
        <v>407</v>
      </c>
      <c r="B832" s="11" t="s">
        <v>1127</v>
      </c>
      <c r="C832" s="11" t="s">
        <v>1132</v>
      </c>
      <c r="D832" s="11">
        <v>2</v>
      </c>
      <c r="E832" s="29">
        <v>2</v>
      </c>
      <c r="F832" s="11" t="str">
        <f t="array" ref="F832">_xlfn.IFS(E832&lt;1,"0 - 0.9",E832&lt;=2,"1 to 2",E832&lt;=5,"3 to 5",E832&lt;=10,"6 to 10",E832&lt;=20,"11 to 20",E832&lt;=50,"21 to 50",E832&lt;=100,"51 to 100",E832&lt;=200,"101 to 200",E832&gt;200,"Above 200")</f>
        <v>1 to 2</v>
      </c>
      <c r="G832" s="11" t="s">
        <v>1133</v>
      </c>
      <c r="H832" s="49" t="s">
        <v>1552</v>
      </c>
      <c r="I832" s="45" t="s">
        <v>36</v>
      </c>
      <c r="J832" s="45" t="s">
        <v>36</v>
      </c>
      <c r="K832" s="30" t="s">
        <v>141</v>
      </c>
      <c r="L832" s="31">
        <v>52</v>
      </c>
      <c r="M832" s="31">
        <v>12</v>
      </c>
      <c r="N832" s="31">
        <v>0.02</v>
      </c>
      <c r="O832" s="31">
        <v>1E-3</v>
      </c>
      <c r="P832" s="31">
        <v>2268</v>
      </c>
      <c r="Q832" s="31" t="s">
        <v>61</v>
      </c>
      <c r="R832" s="31">
        <v>32</v>
      </c>
      <c r="S832" s="31">
        <v>162</v>
      </c>
      <c r="T832" s="31">
        <v>0.82199999999999995</v>
      </c>
      <c r="U832" s="31">
        <v>7</v>
      </c>
      <c r="V832" s="31">
        <v>2</v>
      </c>
      <c r="W832" s="31">
        <v>3</v>
      </c>
      <c r="X832" s="31">
        <v>3</v>
      </c>
      <c r="Y832" s="31" t="s">
        <v>41</v>
      </c>
      <c r="Z832" s="31">
        <v>39</v>
      </c>
      <c r="AA832" s="31">
        <v>1326</v>
      </c>
      <c r="AB832" s="31">
        <v>7</v>
      </c>
      <c r="AC832" s="31">
        <v>43758</v>
      </c>
      <c r="AD832" s="31">
        <v>32652</v>
      </c>
      <c r="AE832" s="45" t="s">
        <v>36</v>
      </c>
      <c r="AF832" s="45" t="s">
        <v>36</v>
      </c>
      <c r="AG832" s="31">
        <v>2025</v>
      </c>
      <c r="AH832" s="31" t="s">
        <v>37</v>
      </c>
    </row>
    <row r="833" spans="1:34" x14ac:dyDescent="0.25">
      <c r="A833" s="7">
        <v>408</v>
      </c>
      <c r="B833" s="11" t="s">
        <v>1127</v>
      </c>
      <c r="C833" s="11" t="s">
        <v>1134</v>
      </c>
      <c r="D833" s="11">
        <v>2</v>
      </c>
      <c r="E833" s="29">
        <v>2</v>
      </c>
      <c r="F833" s="11" t="str">
        <f t="array" ref="F833">_xlfn.IFS(E833&lt;1,"0 - 0.9",E833&lt;=2,"1 to 2",E833&lt;=5,"3 to 5",E833&lt;=10,"6 to 10",E833&lt;=20,"11 to 20",E833&lt;=50,"21 to 50",E833&lt;=100,"51 to 100",E833&lt;=200,"101 to 200",E833&gt;200,"Above 200")</f>
        <v>1 to 2</v>
      </c>
      <c r="G833" s="11" t="s">
        <v>1135</v>
      </c>
      <c r="H833" s="49" t="s">
        <v>1552</v>
      </c>
      <c r="I833" s="45" t="s">
        <v>36</v>
      </c>
      <c r="J833" s="45" t="s">
        <v>36</v>
      </c>
      <c r="K833" s="30" t="s">
        <v>141</v>
      </c>
      <c r="L833" s="31">
        <v>65</v>
      </c>
      <c r="M833" s="31">
        <v>21</v>
      </c>
      <c r="N833" s="31">
        <v>0.02</v>
      </c>
      <c r="O833" s="31">
        <v>1E-3</v>
      </c>
      <c r="P833" s="31">
        <v>1536</v>
      </c>
      <c r="Q833" s="31" t="s">
        <v>61</v>
      </c>
      <c r="R833" s="31">
        <v>33.4</v>
      </c>
      <c r="S833" s="31">
        <v>462</v>
      </c>
      <c r="T833" s="31">
        <v>0.82199999999999995</v>
      </c>
      <c r="U833" s="31">
        <v>2</v>
      </c>
      <c r="V833" s="31">
        <v>2</v>
      </c>
      <c r="W833" s="31">
        <v>3</v>
      </c>
      <c r="X833" s="31">
        <v>4</v>
      </c>
      <c r="Y833" s="31" t="s">
        <v>41</v>
      </c>
      <c r="Z833" s="31">
        <v>50</v>
      </c>
      <c r="AA833" s="31">
        <v>2303</v>
      </c>
      <c r="AB833" s="31">
        <v>5</v>
      </c>
      <c r="AC833" s="31">
        <v>43678</v>
      </c>
      <c r="AD833" s="31">
        <v>32162</v>
      </c>
      <c r="AE833" s="45" t="s">
        <v>36</v>
      </c>
      <c r="AF833" s="45" t="s">
        <v>36</v>
      </c>
      <c r="AG833" s="31">
        <v>2025</v>
      </c>
      <c r="AH833" s="31" t="s">
        <v>37</v>
      </c>
    </row>
    <row r="834" spans="1:34" x14ac:dyDescent="0.25">
      <c r="A834" s="7">
        <v>641</v>
      </c>
      <c r="B834" s="13" t="s">
        <v>1136</v>
      </c>
      <c r="C834" s="13" t="s">
        <v>1137</v>
      </c>
      <c r="D834" s="13">
        <v>25</v>
      </c>
      <c r="E834" s="34">
        <v>25</v>
      </c>
      <c r="F834" s="13" t="str">
        <f t="array" ref="F834">_xlfn.IFS(E834&lt;1,"0 - 0.9",E834&lt;=2,"1 to 2",E834&lt;=5,"3 to 5",E834&lt;=10,"6 to 10",E834&lt;=20,"11 to 20",E834&lt;=50,"21 to 50",E834&lt;=100,"51 to 100",E834&lt;=200,"101 to 200",E834&gt;200,"Above 200")</f>
        <v>21 to 50</v>
      </c>
      <c r="G834" s="13" t="s">
        <v>1138</v>
      </c>
      <c r="H834" s="49" t="s">
        <v>1552</v>
      </c>
    </row>
    <row r="835" spans="1:34" x14ac:dyDescent="0.25">
      <c r="A835" s="7">
        <v>642</v>
      </c>
      <c r="B835" s="13" t="s">
        <v>1136</v>
      </c>
      <c r="C835" s="13" t="s">
        <v>1137</v>
      </c>
      <c r="D835" s="13">
        <v>25</v>
      </c>
      <c r="E835" s="34">
        <v>25</v>
      </c>
      <c r="F835" s="13" t="str">
        <f t="array" ref="F835">_xlfn.IFS(E835&lt;1,"0 - 0.9",E835&lt;=2,"1 to 2",E835&lt;=5,"3 to 5",E835&lt;=10,"6 to 10",E835&lt;=20,"11 to 20",E835&lt;=50,"21 to 50",E835&lt;=100,"51 to 100",E835&lt;=200,"101 to 200",E835&gt;200,"Above 200")</f>
        <v>21 to 50</v>
      </c>
      <c r="G835" s="13" t="s">
        <v>1139</v>
      </c>
      <c r="H835" s="49" t="s">
        <v>1552</v>
      </c>
    </row>
    <row r="836" spans="1:34" x14ac:dyDescent="0.25">
      <c r="A836" s="7">
        <v>643</v>
      </c>
      <c r="B836" s="13" t="s">
        <v>1136</v>
      </c>
      <c r="C836" s="13" t="s">
        <v>1140</v>
      </c>
      <c r="D836" s="13">
        <v>2</v>
      </c>
      <c r="E836" s="34">
        <v>2</v>
      </c>
      <c r="F836" s="13" t="str">
        <f t="array" ref="F836">_xlfn.IFS(E836&lt;1,"0 - 0.9",E836&lt;=2,"1 to 2",E836&lt;=5,"3 to 5",E836&lt;=10,"6 to 10",E836&lt;=20,"11 to 20",E836&lt;=50,"21 to 50",E836&lt;=100,"51 to 100",E836&lt;=200,"101 to 200",E836&gt;200,"Above 200")</f>
        <v>1 to 2</v>
      </c>
      <c r="G836" s="13" t="s">
        <v>1132</v>
      </c>
      <c r="H836" s="49" t="s">
        <v>1552</v>
      </c>
    </row>
    <row r="837" spans="1:34" x14ac:dyDescent="0.25">
      <c r="A837" s="7">
        <v>644</v>
      </c>
      <c r="B837" s="13" t="s">
        <v>1136</v>
      </c>
      <c r="C837" s="13" t="s">
        <v>1140</v>
      </c>
      <c r="D837" s="13">
        <v>2</v>
      </c>
      <c r="E837" s="34">
        <v>2</v>
      </c>
      <c r="F837" s="13" t="str">
        <f t="array" ref="F837">_xlfn.IFS(E837&lt;1,"0 - 0.9",E837&lt;=2,"1 to 2",E837&lt;=5,"3 to 5",E837&lt;=10,"6 to 10",E837&lt;=20,"11 to 20",E837&lt;=50,"21 to 50",E837&lt;=100,"51 to 100",E837&lt;=200,"101 to 200",E837&gt;200,"Above 200")</f>
        <v>1 to 2</v>
      </c>
      <c r="G837" s="13" t="s">
        <v>1134</v>
      </c>
      <c r="H837" s="49" t="s">
        <v>1552</v>
      </c>
    </row>
    <row r="838" spans="1:34" x14ac:dyDescent="0.25">
      <c r="A838" s="7">
        <v>645</v>
      </c>
      <c r="B838" s="18" t="s">
        <v>1136</v>
      </c>
      <c r="C838" s="18" t="s">
        <v>217</v>
      </c>
      <c r="D838" s="18">
        <v>12.5</v>
      </c>
      <c r="E838" s="35">
        <v>12.5</v>
      </c>
      <c r="F838" s="13" t="str">
        <f t="array" ref="F838">_xlfn.IFS(E838&lt;1,"0 - 0.9",E838&lt;=2,"1 to 2",E838&lt;=5,"3 to 5",E838&lt;=10,"6 to 10",E838&lt;=20,"11 to 20",E838&lt;=50,"21 to 50",E838&lt;=100,"51 to 100",E838&lt;=200,"101 to 200",E838&gt;200,"Above 200")</f>
        <v>11 to 20</v>
      </c>
      <c r="G838" s="18" t="s">
        <v>1141</v>
      </c>
      <c r="H838" s="49" t="s">
        <v>1552</v>
      </c>
    </row>
    <row r="839" spans="1:34" x14ac:dyDescent="0.25">
      <c r="A839" s="7">
        <v>1187</v>
      </c>
      <c r="B839" s="13" t="s">
        <v>1142</v>
      </c>
      <c r="C839" s="13" t="s">
        <v>511</v>
      </c>
      <c r="D839" s="13">
        <v>2</v>
      </c>
      <c r="E839" s="34">
        <v>2</v>
      </c>
      <c r="F839" s="13" t="str">
        <f t="array" ref="F839">_xlfn.IFS(E839&lt;1,"0 - 0.9",E839&lt;=2,"1 to 2",E839&lt;=5,"3 to 5",E839&lt;=10,"6 to 10",E839&lt;=20,"11 to 20",E839&lt;=50,"21 to 50",E839&lt;=100,"51 to 100",E839&lt;=200,"101 to 200",E839&gt;200,"Above 200")</f>
        <v>1 to 2</v>
      </c>
      <c r="G839" s="13" t="s">
        <v>1143</v>
      </c>
      <c r="H839" s="49" t="s">
        <v>1552</v>
      </c>
    </row>
    <row r="840" spans="1:34" x14ac:dyDescent="0.25">
      <c r="A840" s="7">
        <v>409</v>
      </c>
      <c r="B840" s="11" t="s">
        <v>1144</v>
      </c>
      <c r="C840" s="11" t="s">
        <v>1145</v>
      </c>
      <c r="D840" s="11" t="s">
        <v>1146</v>
      </c>
      <c r="E840" s="29">
        <v>15</v>
      </c>
      <c r="F840" s="11" t="str">
        <f t="array" ref="F840">_xlfn.IFS(E840&lt;1,"0 - 0.9",E840&lt;=2,"1 to 2",E840&lt;=5,"3 to 5",E840&lt;=10,"6 to 10",E840&lt;=20,"11 to 20",E840&lt;=50,"21 to 50",E840&lt;=100,"51 to 100",E840&lt;=200,"101 to 200",E840&gt;200,"Above 200")</f>
        <v>11 to 20</v>
      </c>
      <c r="G840" s="11">
        <v>93026</v>
      </c>
      <c r="H840" s="49" t="s">
        <v>1552</v>
      </c>
      <c r="I840" s="45" t="s">
        <v>36</v>
      </c>
      <c r="J840" s="45" t="s">
        <v>36</v>
      </c>
      <c r="K840" s="30" t="s">
        <v>1147</v>
      </c>
      <c r="L840" s="31">
        <v>38</v>
      </c>
      <c r="M840" s="31">
        <v>35</v>
      </c>
      <c r="N840" s="31" t="s">
        <v>35</v>
      </c>
      <c r="O840" s="31" t="s">
        <v>35</v>
      </c>
      <c r="P840" s="31" t="s">
        <v>35</v>
      </c>
      <c r="Q840" s="31" t="s">
        <v>35</v>
      </c>
      <c r="R840" s="31" t="s">
        <v>35</v>
      </c>
      <c r="S840" s="31" t="s">
        <v>35</v>
      </c>
      <c r="T840" s="31" t="s">
        <v>35</v>
      </c>
      <c r="U840" s="31">
        <v>6</v>
      </c>
      <c r="V840" s="31">
        <v>2</v>
      </c>
      <c r="W840" s="31">
        <v>2</v>
      </c>
      <c r="X840" s="31">
        <v>3</v>
      </c>
      <c r="Y840" s="31" t="s">
        <v>41</v>
      </c>
      <c r="Z840" s="31">
        <v>90</v>
      </c>
      <c r="AA840" s="31">
        <v>2112</v>
      </c>
      <c r="AB840" s="31">
        <v>4</v>
      </c>
      <c r="AC840" s="31">
        <v>42476</v>
      </c>
      <c r="AD840" s="31">
        <v>19974</v>
      </c>
      <c r="AE840" s="45" t="s">
        <v>36</v>
      </c>
      <c r="AF840" s="45" t="s">
        <v>36</v>
      </c>
      <c r="AG840" s="31">
        <v>2025</v>
      </c>
      <c r="AH840" s="31" t="s">
        <v>291</v>
      </c>
    </row>
    <row r="841" spans="1:34" x14ac:dyDescent="0.25">
      <c r="A841" s="7">
        <v>410</v>
      </c>
      <c r="B841" s="11" t="s">
        <v>1144</v>
      </c>
      <c r="C841" s="11" t="s">
        <v>1148</v>
      </c>
      <c r="D841" s="11" t="s">
        <v>1146</v>
      </c>
      <c r="E841" s="29">
        <v>15</v>
      </c>
      <c r="F841" s="11" t="str">
        <f t="array" ref="F841">_xlfn.IFS(E841&lt;1,"0 - 0.9",E841&lt;=2,"1 to 2",E841&lt;=5,"3 to 5",E841&lt;=10,"6 to 10",E841&lt;=20,"11 to 20",E841&lt;=50,"21 to 50",E841&lt;=100,"51 to 100",E841&lt;=200,"101 to 200",E841&gt;200,"Above 200")</f>
        <v>11 to 20</v>
      </c>
      <c r="G841" s="11" t="s">
        <v>1149</v>
      </c>
      <c r="H841" s="49" t="s">
        <v>1552</v>
      </c>
      <c r="I841" s="45" t="s">
        <v>36</v>
      </c>
      <c r="J841" s="45" t="s">
        <v>36</v>
      </c>
      <c r="K841" s="30" t="s">
        <v>1147</v>
      </c>
      <c r="L841" s="31">
        <v>56</v>
      </c>
      <c r="M841" s="31">
        <v>19</v>
      </c>
      <c r="N841" s="31" t="s">
        <v>35</v>
      </c>
      <c r="O841" s="31" t="s">
        <v>35</v>
      </c>
      <c r="P841" s="31" t="s">
        <v>35</v>
      </c>
      <c r="Q841" s="31" t="s">
        <v>35</v>
      </c>
      <c r="R841" s="31" t="s">
        <v>35</v>
      </c>
      <c r="S841" s="31" t="s">
        <v>35</v>
      </c>
      <c r="T841" s="31" t="s">
        <v>35</v>
      </c>
      <c r="U841" s="31">
        <v>6</v>
      </c>
      <c r="V841" s="31">
        <v>2</v>
      </c>
      <c r="W841" s="31">
        <v>2</v>
      </c>
      <c r="X841" s="31">
        <v>3</v>
      </c>
      <c r="Y841" s="31" t="s">
        <v>41</v>
      </c>
      <c r="Z841" s="31">
        <v>159</v>
      </c>
      <c r="AA841" s="31">
        <v>4792</v>
      </c>
      <c r="AB841" s="31">
        <v>5</v>
      </c>
      <c r="AC841" s="31">
        <v>41755</v>
      </c>
      <c r="AD841" s="31">
        <v>21706</v>
      </c>
      <c r="AE841" s="45" t="s">
        <v>36</v>
      </c>
      <c r="AF841" s="45" t="s">
        <v>36</v>
      </c>
      <c r="AG841" s="31">
        <v>2025</v>
      </c>
      <c r="AH841" s="31" t="s">
        <v>291</v>
      </c>
    </row>
    <row r="842" spans="1:34" x14ac:dyDescent="0.25">
      <c r="A842" s="7">
        <v>411</v>
      </c>
      <c r="B842" s="11" t="s">
        <v>1144</v>
      </c>
      <c r="C842" s="11" t="s">
        <v>1150</v>
      </c>
      <c r="D842" s="11">
        <v>6.3</v>
      </c>
      <c r="E842" s="29">
        <v>6.3</v>
      </c>
      <c r="F842" s="11" t="str">
        <f t="array" ref="F842">_xlfn.IFS(E842&lt;1,"0 - 0.9",E842&lt;=2,"1 to 2",E842&lt;=5,"3 to 5",E842&lt;=10,"6 to 10",E842&lt;=20,"11 to 20",E842&lt;=50,"21 to 50",E842&lt;=100,"51 to 100",E842&lt;=200,"101 to 200",E842&gt;200,"Above 200")</f>
        <v>6 to 10</v>
      </c>
      <c r="G842" s="11" t="s">
        <v>1151</v>
      </c>
      <c r="H842" s="49" t="s">
        <v>1552</v>
      </c>
      <c r="I842" s="45" t="s">
        <v>36</v>
      </c>
      <c r="J842" s="45" t="s">
        <v>36</v>
      </c>
      <c r="K842" s="30" t="s">
        <v>1147</v>
      </c>
      <c r="L842" s="31">
        <v>59</v>
      </c>
      <c r="M842" s="31">
        <v>16</v>
      </c>
      <c r="N842" s="31" t="s">
        <v>35</v>
      </c>
      <c r="O842" s="31" t="s">
        <v>35</v>
      </c>
      <c r="P842" s="31" t="s">
        <v>35</v>
      </c>
      <c r="Q842" s="31" t="s">
        <v>35</v>
      </c>
      <c r="R842" s="31" t="s">
        <v>35</v>
      </c>
      <c r="S842" s="31" t="s">
        <v>35</v>
      </c>
      <c r="T842" s="31" t="s">
        <v>35</v>
      </c>
      <c r="U842" s="31">
        <v>19</v>
      </c>
      <c r="V842" s="31">
        <v>2</v>
      </c>
      <c r="W842" s="31">
        <v>2</v>
      </c>
      <c r="X842" s="31">
        <v>3</v>
      </c>
      <c r="Y842" s="31" t="s">
        <v>41</v>
      </c>
      <c r="Z842" s="31">
        <v>327</v>
      </c>
      <c r="AA842" s="31">
        <v>3670</v>
      </c>
      <c r="AB842" s="31">
        <v>4</v>
      </c>
      <c r="AC842" s="31">
        <v>40348</v>
      </c>
      <c r="AD842" s="31">
        <v>22691</v>
      </c>
      <c r="AE842" s="45" t="s">
        <v>36</v>
      </c>
      <c r="AF842" s="45" t="s">
        <v>36</v>
      </c>
      <c r="AG842" s="31">
        <v>2025</v>
      </c>
      <c r="AH842" s="31" t="s">
        <v>291</v>
      </c>
    </row>
    <row r="843" spans="1:34" x14ac:dyDescent="0.25">
      <c r="A843" s="7">
        <v>412</v>
      </c>
      <c r="B843" s="11" t="s">
        <v>1144</v>
      </c>
      <c r="C843" s="11" t="s">
        <v>1152</v>
      </c>
      <c r="D843" s="11">
        <v>0.5</v>
      </c>
      <c r="E843" s="29">
        <v>0.5</v>
      </c>
      <c r="F843" s="11" t="str">
        <f t="array" ref="F843">_xlfn.IFS(E843&lt;1,"0 - 0.9",E843&lt;=2,"1 to 2",E843&lt;=5,"3 to 5",E843&lt;=10,"6 to 10",E843&lt;=20,"11 to 20",E843&lt;=50,"21 to 50",E843&lt;=100,"51 to 100",E843&lt;=200,"101 to 200",E843&gt;200,"Above 200")</f>
        <v>0 - 0.9</v>
      </c>
      <c r="G843" s="11" t="s">
        <v>1153</v>
      </c>
      <c r="H843" s="50" t="s">
        <v>1553</v>
      </c>
      <c r="I843" s="45" t="s">
        <v>36</v>
      </c>
      <c r="J843" s="45" t="s">
        <v>36</v>
      </c>
      <c r="K843" s="30" t="s">
        <v>1147</v>
      </c>
      <c r="L843" s="31">
        <v>47</v>
      </c>
      <c r="M843" s="31">
        <v>28</v>
      </c>
      <c r="N843" s="31" t="s">
        <v>35</v>
      </c>
      <c r="O843" s="31" t="s">
        <v>35</v>
      </c>
      <c r="P843" s="31" t="s">
        <v>35</v>
      </c>
      <c r="Q843" s="31" t="s">
        <v>35</v>
      </c>
      <c r="R843" s="31" t="s">
        <v>35</v>
      </c>
      <c r="S843" s="31" t="s">
        <v>35</v>
      </c>
      <c r="T843" s="31" t="s">
        <v>35</v>
      </c>
      <c r="U843" s="31">
        <v>6</v>
      </c>
      <c r="V843" s="31">
        <v>2</v>
      </c>
      <c r="W843" s="31">
        <v>1</v>
      </c>
      <c r="X843" s="31">
        <v>3</v>
      </c>
      <c r="Y843" s="31" t="s">
        <v>41</v>
      </c>
      <c r="Z843" s="31">
        <v>93</v>
      </c>
      <c r="AA843" s="31">
        <v>1676</v>
      </c>
      <c r="AB843" s="31">
        <v>4</v>
      </c>
      <c r="AC843" s="31">
        <v>44716</v>
      </c>
      <c r="AD843" s="31">
        <v>22925</v>
      </c>
      <c r="AE843" s="45" t="s">
        <v>36</v>
      </c>
      <c r="AF843" s="45" t="s">
        <v>36</v>
      </c>
      <c r="AG843" s="31">
        <v>2025</v>
      </c>
      <c r="AH843" s="31" t="s">
        <v>291</v>
      </c>
    </row>
    <row r="844" spans="1:34" x14ac:dyDescent="0.25">
      <c r="A844" s="7">
        <v>413</v>
      </c>
      <c r="B844" s="11" t="s">
        <v>1144</v>
      </c>
      <c r="C844" s="11" t="s">
        <v>1154</v>
      </c>
      <c r="D844" s="11">
        <v>3.5</v>
      </c>
      <c r="E844" s="29">
        <v>3.5</v>
      </c>
      <c r="F844" s="11" t="str">
        <f t="array" ref="F844">_xlfn.IFS(E844&lt;1,"0 - 0.9",E844&lt;=2,"1 to 2",E844&lt;=5,"3 to 5",E844&lt;=10,"6 to 10",E844&lt;=20,"11 to 20",E844&lt;=50,"21 to 50",E844&lt;=100,"51 to 100",E844&lt;=200,"101 to 200",E844&gt;200,"Above 200")</f>
        <v>3 to 5</v>
      </c>
      <c r="G844" s="11" t="s">
        <v>1155</v>
      </c>
      <c r="H844" s="49" t="s">
        <v>1552</v>
      </c>
      <c r="I844" s="45" t="s">
        <v>36</v>
      </c>
      <c r="J844" s="45" t="s">
        <v>36</v>
      </c>
      <c r="K844" s="30" t="s">
        <v>1156</v>
      </c>
      <c r="L844" s="31">
        <v>47</v>
      </c>
      <c r="M844" s="31">
        <v>33</v>
      </c>
      <c r="N844" s="31" t="s">
        <v>35</v>
      </c>
      <c r="O844" s="31" t="s">
        <v>35</v>
      </c>
      <c r="P844" s="31" t="s">
        <v>35</v>
      </c>
      <c r="Q844" s="31" t="s">
        <v>35</v>
      </c>
      <c r="R844" s="31" t="s">
        <v>35</v>
      </c>
      <c r="S844" s="31" t="s">
        <v>35</v>
      </c>
      <c r="T844" s="31" t="s">
        <v>35</v>
      </c>
      <c r="U844" s="31">
        <v>1</v>
      </c>
      <c r="V844" s="31">
        <v>2</v>
      </c>
      <c r="W844" s="31">
        <v>3</v>
      </c>
      <c r="X844" s="31">
        <v>5</v>
      </c>
      <c r="Y844" s="31" t="s">
        <v>41</v>
      </c>
      <c r="Z844" s="31">
        <v>48</v>
      </c>
      <c r="AA844" s="31">
        <v>1400</v>
      </c>
      <c r="AB844" s="31">
        <v>4</v>
      </c>
      <c r="AC844" s="31">
        <v>41249</v>
      </c>
      <c r="AD844" s="31">
        <v>22748</v>
      </c>
      <c r="AE844" s="45" t="s">
        <v>36</v>
      </c>
      <c r="AF844" s="45" t="s">
        <v>36</v>
      </c>
      <c r="AG844" s="31">
        <v>2025</v>
      </c>
      <c r="AH844" s="31" t="s">
        <v>291</v>
      </c>
    </row>
    <row r="845" spans="1:34" x14ac:dyDescent="0.25">
      <c r="A845" s="7">
        <v>414</v>
      </c>
      <c r="B845" s="11" t="s">
        <v>1144</v>
      </c>
      <c r="C845" s="11" t="s">
        <v>1157</v>
      </c>
      <c r="D845" s="11">
        <v>3.5</v>
      </c>
      <c r="E845" s="29">
        <v>3.5</v>
      </c>
      <c r="F845" s="11" t="str">
        <f t="array" ref="F845">_xlfn.IFS(E845&lt;1,"0 - 0.9",E845&lt;=2,"1 to 2",E845&lt;=5,"3 to 5",E845&lt;=10,"6 to 10",E845&lt;=20,"11 to 20",E845&lt;=50,"21 to 50",E845&lt;=100,"51 to 100",E845&lt;=200,"101 to 200",E845&gt;200,"Above 200")</f>
        <v>3 to 5</v>
      </c>
      <c r="G845" s="11" t="s">
        <v>1158</v>
      </c>
      <c r="H845" s="49" t="s">
        <v>1552</v>
      </c>
      <c r="I845" s="45" t="s">
        <v>36</v>
      </c>
      <c r="J845" s="45" t="s">
        <v>36</v>
      </c>
      <c r="K845" s="30" t="s">
        <v>1156</v>
      </c>
      <c r="L845" s="31">
        <v>42</v>
      </c>
      <c r="M845" s="31">
        <v>29</v>
      </c>
      <c r="N845" s="31" t="s">
        <v>35</v>
      </c>
      <c r="O845" s="31" t="s">
        <v>35</v>
      </c>
      <c r="P845" s="31" t="s">
        <v>35</v>
      </c>
      <c r="Q845" s="31" t="s">
        <v>35</v>
      </c>
      <c r="R845" s="31" t="s">
        <v>35</v>
      </c>
      <c r="S845" s="31" t="s">
        <v>35</v>
      </c>
      <c r="T845" s="31" t="s">
        <v>35</v>
      </c>
      <c r="U845" s="31">
        <v>1</v>
      </c>
      <c r="V845" s="31">
        <v>2</v>
      </c>
      <c r="W845" s="31">
        <v>3</v>
      </c>
      <c r="X845" s="31">
        <v>4</v>
      </c>
      <c r="Y845" s="31" t="s">
        <v>41</v>
      </c>
      <c r="Z845" s="31">
        <v>36</v>
      </c>
      <c r="AA845" s="31">
        <v>1003</v>
      </c>
      <c r="AB845" s="31">
        <v>4</v>
      </c>
      <c r="AC845" s="31">
        <v>43523</v>
      </c>
      <c r="AD845" s="31">
        <v>21467</v>
      </c>
      <c r="AE845" s="45" t="s">
        <v>36</v>
      </c>
      <c r="AF845" s="45" t="s">
        <v>36</v>
      </c>
      <c r="AG845" s="31">
        <v>2025</v>
      </c>
      <c r="AH845" s="31" t="s">
        <v>291</v>
      </c>
    </row>
    <row r="846" spans="1:34" x14ac:dyDescent="0.25">
      <c r="A846" s="7">
        <v>415</v>
      </c>
      <c r="B846" s="11" t="s">
        <v>1144</v>
      </c>
      <c r="C846" s="11" t="s">
        <v>1159</v>
      </c>
      <c r="D846" s="11">
        <v>3.5</v>
      </c>
      <c r="E846" s="29">
        <v>3.5</v>
      </c>
      <c r="F846" s="11" t="str">
        <f t="array" ref="F846">_xlfn.IFS(E846&lt;1,"0 - 0.9",E846&lt;=2,"1 to 2",E846&lt;=5,"3 to 5",E846&lt;=10,"6 to 10",E846&lt;=20,"11 to 20",E846&lt;=50,"21 to 50",E846&lt;=100,"51 to 100",E846&lt;=200,"101 to 200",E846&gt;200,"Above 200")</f>
        <v>3 to 5</v>
      </c>
      <c r="G846" s="11" t="s">
        <v>1160</v>
      </c>
      <c r="H846" s="49" t="s">
        <v>1552</v>
      </c>
      <c r="I846" s="45" t="s">
        <v>36</v>
      </c>
      <c r="J846" s="45" t="s">
        <v>36</v>
      </c>
      <c r="K846" s="30" t="s">
        <v>1156</v>
      </c>
      <c r="L846" s="31">
        <v>54</v>
      </c>
      <c r="M846" s="31">
        <v>12</v>
      </c>
      <c r="N846" s="31" t="s">
        <v>35</v>
      </c>
      <c r="O846" s="31" t="s">
        <v>35</v>
      </c>
      <c r="P846" s="31" t="s">
        <v>35</v>
      </c>
      <c r="Q846" s="31" t="s">
        <v>35</v>
      </c>
      <c r="R846" s="31" t="s">
        <v>35</v>
      </c>
      <c r="S846" s="31" t="s">
        <v>35</v>
      </c>
      <c r="T846" s="31" t="s">
        <v>35</v>
      </c>
      <c r="U846" s="31">
        <v>1</v>
      </c>
      <c r="V846" s="31">
        <v>3</v>
      </c>
      <c r="W846" s="31">
        <v>3</v>
      </c>
      <c r="X846" s="31">
        <v>4</v>
      </c>
      <c r="Y846" s="31" t="s">
        <v>41</v>
      </c>
      <c r="Z846" s="31">
        <v>68</v>
      </c>
      <c r="AA846" s="31">
        <v>1128</v>
      </c>
      <c r="AB846" s="31">
        <v>6</v>
      </c>
      <c r="AC846" s="31">
        <v>41782</v>
      </c>
      <c r="AD846" s="31">
        <v>21454</v>
      </c>
      <c r="AE846" s="45" t="s">
        <v>36</v>
      </c>
      <c r="AF846" s="45" t="s">
        <v>36</v>
      </c>
      <c r="AG846" s="31">
        <v>2025</v>
      </c>
      <c r="AH846" s="31" t="s">
        <v>291</v>
      </c>
    </row>
    <row r="847" spans="1:34" x14ac:dyDescent="0.25">
      <c r="A847" s="7">
        <v>416</v>
      </c>
      <c r="B847" s="11" t="s">
        <v>1144</v>
      </c>
      <c r="C847" s="11" t="s">
        <v>1161</v>
      </c>
      <c r="D847" s="11">
        <v>0.75</v>
      </c>
      <c r="E847" s="29">
        <v>0.75</v>
      </c>
      <c r="F847" s="11" t="str">
        <f t="array" ref="F847">_xlfn.IFS(E847&lt;1,"0 - 0.9",E847&lt;=2,"1 to 2",E847&lt;=5,"3 to 5",E847&lt;=10,"6 to 10",E847&lt;=20,"11 to 20",E847&lt;=50,"21 to 50",E847&lt;=100,"51 to 100",E847&lt;=200,"101 to 200",E847&gt;200,"Above 200")</f>
        <v>0 - 0.9</v>
      </c>
      <c r="G847" s="11">
        <v>72109</v>
      </c>
      <c r="H847" s="50" t="s">
        <v>1553</v>
      </c>
      <c r="I847" s="45" t="s">
        <v>36</v>
      </c>
      <c r="J847" s="45" t="s">
        <v>36</v>
      </c>
      <c r="K847" s="30" t="s">
        <v>331</v>
      </c>
      <c r="L847" s="31">
        <v>59</v>
      </c>
      <c r="M847" s="31">
        <v>18</v>
      </c>
      <c r="N847" s="31" t="s">
        <v>35</v>
      </c>
      <c r="O847" s="31" t="s">
        <v>35</v>
      </c>
      <c r="P847" s="31" t="s">
        <v>35</v>
      </c>
      <c r="Q847" s="31" t="s">
        <v>35</v>
      </c>
      <c r="R847" s="31" t="s">
        <v>35</v>
      </c>
      <c r="S847" s="31" t="s">
        <v>35</v>
      </c>
      <c r="T847" s="31" t="s">
        <v>35</v>
      </c>
      <c r="U847" s="31">
        <v>13</v>
      </c>
      <c r="V847" s="31">
        <v>2</v>
      </c>
      <c r="W847" s="31">
        <v>3</v>
      </c>
      <c r="X847" s="31">
        <v>6</v>
      </c>
      <c r="Y847" s="31" t="s">
        <v>41</v>
      </c>
      <c r="Z847" s="31">
        <v>66</v>
      </c>
      <c r="AA847" s="31">
        <v>1236</v>
      </c>
      <c r="AB847" s="31">
        <v>4</v>
      </c>
      <c r="AC847" s="31">
        <v>40767</v>
      </c>
      <c r="AD847" s="31">
        <v>23170</v>
      </c>
      <c r="AE847" s="45" t="s">
        <v>36</v>
      </c>
      <c r="AF847" s="45" t="s">
        <v>36</v>
      </c>
      <c r="AG847" s="31">
        <v>2025</v>
      </c>
      <c r="AH847" s="31" t="s">
        <v>291</v>
      </c>
    </row>
    <row r="848" spans="1:34" x14ac:dyDescent="0.25">
      <c r="A848" s="7">
        <v>417</v>
      </c>
      <c r="B848" s="11" t="s">
        <v>1144</v>
      </c>
      <c r="C848" s="11" t="s">
        <v>1162</v>
      </c>
      <c r="D848" s="11">
        <v>0.8</v>
      </c>
      <c r="E848" s="29">
        <v>0.8</v>
      </c>
      <c r="F848" s="11" t="str">
        <f t="array" ref="F848">_xlfn.IFS(E848&lt;1,"0 - 0.9",E848&lt;=2,"1 to 2",E848&lt;=5,"3 to 5",E848&lt;=10,"6 to 10",E848&lt;=20,"11 to 20",E848&lt;=50,"21 to 50",E848&lt;=100,"51 to 100",E848&lt;=200,"101 to 200",E848&gt;200,"Above 200")</f>
        <v>0 - 0.9</v>
      </c>
      <c r="G848" s="11" t="s">
        <v>1163</v>
      </c>
      <c r="H848" s="50" t="s">
        <v>1553</v>
      </c>
      <c r="I848" s="45" t="s">
        <v>36</v>
      </c>
      <c r="J848" s="45" t="s">
        <v>36</v>
      </c>
      <c r="K848" s="30" t="s">
        <v>331</v>
      </c>
      <c r="L848" s="31">
        <v>57</v>
      </c>
      <c r="M848" s="31">
        <v>29</v>
      </c>
      <c r="N848" s="31" t="s">
        <v>35</v>
      </c>
      <c r="O848" s="31" t="s">
        <v>35</v>
      </c>
      <c r="P848" s="31" t="s">
        <v>35</v>
      </c>
      <c r="Q848" s="31" t="s">
        <v>35</v>
      </c>
      <c r="R848" s="31" t="s">
        <v>35</v>
      </c>
      <c r="S848" s="31" t="s">
        <v>35</v>
      </c>
      <c r="T848" s="31" t="s">
        <v>35</v>
      </c>
      <c r="U848" s="31">
        <v>34</v>
      </c>
      <c r="V848" s="31">
        <v>2</v>
      </c>
      <c r="W848" s="31">
        <v>3</v>
      </c>
      <c r="X848" s="31">
        <v>3</v>
      </c>
      <c r="Y848" s="31" t="s">
        <v>41</v>
      </c>
      <c r="Z848" s="31">
        <v>82</v>
      </c>
      <c r="AA848" s="31">
        <v>2756</v>
      </c>
      <c r="AB848" s="31">
        <v>4</v>
      </c>
      <c r="AC848" s="31">
        <v>42080</v>
      </c>
      <c r="AD848" s="31">
        <v>23742</v>
      </c>
      <c r="AE848" s="45" t="s">
        <v>36</v>
      </c>
      <c r="AF848" s="45" t="s">
        <v>36</v>
      </c>
      <c r="AG848" s="31">
        <v>2025</v>
      </c>
      <c r="AH848" s="31" t="s">
        <v>291</v>
      </c>
    </row>
    <row r="849" spans="1:34" x14ac:dyDescent="0.25">
      <c r="A849" s="7">
        <v>418</v>
      </c>
      <c r="B849" s="11" t="s">
        <v>1144</v>
      </c>
      <c r="C849" s="11" t="s">
        <v>1164</v>
      </c>
      <c r="D849" s="11">
        <v>0.75</v>
      </c>
      <c r="E849" s="29">
        <v>0.75</v>
      </c>
      <c r="F849" s="11" t="str">
        <f t="array" ref="F849">_xlfn.IFS(E849&lt;1,"0 - 0.9",E849&lt;=2,"1 to 2",E849&lt;=5,"3 to 5",E849&lt;=10,"6 to 10",E849&lt;=20,"11 to 20",E849&lt;=50,"21 to 50",E849&lt;=100,"51 to 100",E849&lt;=200,"101 to 200",E849&gt;200,"Above 200")</f>
        <v>0 - 0.9</v>
      </c>
      <c r="G849" s="11">
        <v>70545</v>
      </c>
      <c r="H849" s="50" t="s">
        <v>1553</v>
      </c>
      <c r="I849" s="45" t="s">
        <v>36</v>
      </c>
      <c r="J849" s="45" t="s">
        <v>36</v>
      </c>
      <c r="K849" s="30" t="s">
        <v>346</v>
      </c>
      <c r="L849" s="31">
        <v>70</v>
      </c>
      <c r="M849" s="31">
        <v>9</v>
      </c>
      <c r="N849" s="31" t="s">
        <v>35</v>
      </c>
      <c r="O849" s="31" t="s">
        <v>35</v>
      </c>
      <c r="P849" s="31" t="s">
        <v>35</v>
      </c>
      <c r="Q849" s="31" t="s">
        <v>35</v>
      </c>
      <c r="R849" s="31" t="s">
        <v>35</v>
      </c>
      <c r="S849" s="31" t="s">
        <v>35</v>
      </c>
      <c r="T849" s="31" t="s">
        <v>35</v>
      </c>
      <c r="U849" s="31">
        <v>11</v>
      </c>
      <c r="V849" s="31">
        <v>2</v>
      </c>
      <c r="W849" s="31">
        <v>3</v>
      </c>
      <c r="X849" s="31">
        <v>6</v>
      </c>
      <c r="Y849" s="31" t="s">
        <v>41</v>
      </c>
      <c r="Z849" s="31">
        <v>118</v>
      </c>
      <c r="AA849" s="31">
        <v>751</v>
      </c>
      <c r="AB849" s="31">
        <v>5</v>
      </c>
      <c r="AC849" s="31">
        <v>40142</v>
      </c>
      <c r="AD849" s="31">
        <v>24857</v>
      </c>
      <c r="AE849" s="45" t="s">
        <v>36</v>
      </c>
      <c r="AF849" s="45" t="s">
        <v>36</v>
      </c>
      <c r="AG849" s="31">
        <v>2025</v>
      </c>
      <c r="AH849" s="31" t="s">
        <v>291</v>
      </c>
    </row>
    <row r="850" spans="1:34" x14ac:dyDescent="0.25">
      <c r="A850" s="7">
        <v>419</v>
      </c>
      <c r="B850" s="11" t="s">
        <v>1144</v>
      </c>
      <c r="C850" s="11" t="s">
        <v>1165</v>
      </c>
      <c r="D850" s="11">
        <v>0.75</v>
      </c>
      <c r="E850" s="29">
        <v>0.75</v>
      </c>
      <c r="F850" s="11" t="str">
        <f t="array" ref="F850">_xlfn.IFS(E850&lt;1,"0 - 0.9",E850&lt;=2,"1 to 2",E850&lt;=5,"3 to 5",E850&lt;=10,"6 to 10",E850&lt;=20,"11 to 20",E850&lt;=50,"21 to 50",E850&lt;=100,"51 to 100",E850&lt;=200,"101 to 200",E850&gt;200,"Above 200")</f>
        <v>0 - 0.9</v>
      </c>
      <c r="G850" s="11">
        <v>72105</v>
      </c>
      <c r="H850" s="50" t="s">
        <v>1553</v>
      </c>
      <c r="I850" s="46" t="s">
        <v>74</v>
      </c>
      <c r="J850" s="45" t="s">
        <v>36</v>
      </c>
      <c r="K850" s="30" t="s">
        <v>346</v>
      </c>
      <c r="L850" s="31">
        <v>72</v>
      </c>
      <c r="M850" s="31">
        <v>16</v>
      </c>
      <c r="N850" s="31" t="s">
        <v>35</v>
      </c>
      <c r="O850" s="31" t="s">
        <v>35</v>
      </c>
      <c r="P850" s="31" t="s">
        <v>35</v>
      </c>
      <c r="Q850" s="31" t="s">
        <v>35</v>
      </c>
      <c r="R850" s="31" t="s">
        <v>35</v>
      </c>
      <c r="S850" s="31" t="s">
        <v>35</v>
      </c>
      <c r="T850" s="31" t="s">
        <v>35</v>
      </c>
      <c r="U850" s="31">
        <v>49</v>
      </c>
      <c r="V850" s="31">
        <v>22</v>
      </c>
      <c r="W850" s="31">
        <v>14</v>
      </c>
      <c r="X850" s="31">
        <v>107</v>
      </c>
      <c r="Y850" s="31">
        <v>4</v>
      </c>
      <c r="Z850" s="31">
        <v>103</v>
      </c>
      <c r="AA850" s="31">
        <v>1603</v>
      </c>
      <c r="AB850" s="31">
        <v>5</v>
      </c>
      <c r="AC850" s="31">
        <v>39412</v>
      </c>
      <c r="AD850" s="31">
        <v>22916</v>
      </c>
      <c r="AE850" s="46" t="s">
        <v>74</v>
      </c>
      <c r="AF850" s="45" t="s">
        <v>36</v>
      </c>
      <c r="AG850" s="31">
        <v>2025</v>
      </c>
      <c r="AH850" s="31" t="s">
        <v>291</v>
      </c>
    </row>
    <row r="851" spans="1:34" x14ac:dyDescent="0.25">
      <c r="A851" s="7">
        <v>420</v>
      </c>
      <c r="B851" s="11" t="s">
        <v>1144</v>
      </c>
      <c r="C851" s="11" t="s">
        <v>1166</v>
      </c>
      <c r="D851" s="11">
        <v>0.75</v>
      </c>
      <c r="E851" s="29">
        <v>0.75</v>
      </c>
      <c r="F851" s="11" t="str">
        <f t="array" ref="F851">_xlfn.IFS(E851&lt;1,"0 - 0.9",E851&lt;=2,"1 to 2",E851&lt;=5,"3 to 5",E851&lt;=10,"6 to 10",E851&lt;=20,"11 to 20",E851&lt;=50,"21 to 50",E851&lt;=100,"51 to 100",E851&lt;=200,"101 to 200",E851&gt;200,"Above 200")</f>
        <v>0 - 0.9</v>
      </c>
      <c r="G851" s="11">
        <v>70303</v>
      </c>
      <c r="H851" s="50" t="s">
        <v>1553</v>
      </c>
      <c r="I851" s="45" t="s">
        <v>36</v>
      </c>
      <c r="J851" s="45" t="s">
        <v>36</v>
      </c>
      <c r="K851" s="30" t="s">
        <v>346</v>
      </c>
      <c r="L851" s="31">
        <v>66</v>
      </c>
      <c r="M851" s="31">
        <v>17</v>
      </c>
      <c r="N851" s="31" t="s">
        <v>35</v>
      </c>
      <c r="O851" s="31" t="s">
        <v>35</v>
      </c>
      <c r="P851" s="31" t="s">
        <v>35</v>
      </c>
      <c r="Q851" s="31" t="s">
        <v>35</v>
      </c>
      <c r="R851" s="31" t="s">
        <v>35</v>
      </c>
      <c r="S851" s="31" t="s">
        <v>35</v>
      </c>
      <c r="T851" s="31" t="s">
        <v>35</v>
      </c>
      <c r="U851" s="31">
        <v>12</v>
      </c>
      <c r="V851" s="31">
        <v>2</v>
      </c>
      <c r="W851" s="31">
        <v>3</v>
      </c>
      <c r="X851" s="31">
        <v>3</v>
      </c>
      <c r="Y851" s="31" t="s">
        <v>41</v>
      </c>
      <c r="Z851" s="31">
        <v>69</v>
      </c>
      <c r="AA851" s="31">
        <v>1663</v>
      </c>
      <c r="AB851" s="31">
        <v>4</v>
      </c>
      <c r="AC851" s="31">
        <v>44716</v>
      </c>
      <c r="AD851" s="31">
        <v>21936</v>
      </c>
      <c r="AE851" s="45" t="s">
        <v>36</v>
      </c>
      <c r="AF851" s="45" t="s">
        <v>36</v>
      </c>
      <c r="AG851" s="31">
        <v>2025</v>
      </c>
      <c r="AH851" s="31" t="s">
        <v>291</v>
      </c>
    </row>
    <row r="852" spans="1:34" x14ac:dyDescent="0.25">
      <c r="A852" s="7">
        <v>421</v>
      </c>
      <c r="B852" s="11" t="s">
        <v>1144</v>
      </c>
      <c r="C852" s="11" t="s">
        <v>1167</v>
      </c>
      <c r="D852" s="11">
        <v>0.75</v>
      </c>
      <c r="E852" s="29">
        <v>0.75</v>
      </c>
      <c r="F852" s="11" t="str">
        <f t="array" ref="F852">_xlfn.IFS(E852&lt;1,"0 - 0.9",E852&lt;=2,"1 to 2",E852&lt;=5,"3 to 5",E852&lt;=10,"6 to 10",E852&lt;=20,"11 to 20",E852&lt;=50,"21 to 50",E852&lt;=100,"51 to 100",E852&lt;=200,"101 to 200",E852&gt;200,"Above 200")</f>
        <v>0 - 0.9</v>
      </c>
      <c r="G852" s="11">
        <v>71883</v>
      </c>
      <c r="H852" s="50" t="s">
        <v>1553</v>
      </c>
      <c r="I852" s="45" t="s">
        <v>36</v>
      </c>
      <c r="J852" s="45" t="s">
        <v>36</v>
      </c>
      <c r="K852" s="30" t="s">
        <v>346</v>
      </c>
      <c r="L852" s="31">
        <v>69</v>
      </c>
      <c r="M852" s="31">
        <v>16</v>
      </c>
      <c r="N852" s="31" t="s">
        <v>35</v>
      </c>
      <c r="O852" s="31" t="s">
        <v>35</v>
      </c>
      <c r="P852" s="31" t="s">
        <v>35</v>
      </c>
      <c r="Q852" s="31" t="s">
        <v>35</v>
      </c>
      <c r="R852" s="31" t="s">
        <v>35</v>
      </c>
      <c r="S852" s="31" t="s">
        <v>35</v>
      </c>
      <c r="T852" s="31" t="s">
        <v>35</v>
      </c>
      <c r="U852" s="31">
        <v>1</v>
      </c>
      <c r="V852" s="31">
        <v>2</v>
      </c>
      <c r="W852" s="31">
        <v>3</v>
      </c>
      <c r="X852" s="31">
        <v>3</v>
      </c>
      <c r="Y852" s="31" t="s">
        <v>41</v>
      </c>
      <c r="Z852" s="31">
        <v>102</v>
      </c>
      <c r="AA852" s="31">
        <v>2153</v>
      </c>
      <c r="AB852" s="31">
        <v>5</v>
      </c>
      <c r="AC852" s="31">
        <v>45885</v>
      </c>
      <c r="AD852" s="31">
        <v>21951</v>
      </c>
      <c r="AE852" s="45" t="s">
        <v>36</v>
      </c>
      <c r="AF852" s="45" t="s">
        <v>36</v>
      </c>
      <c r="AG852" s="31">
        <v>2025</v>
      </c>
      <c r="AH852" s="31" t="s">
        <v>291</v>
      </c>
    </row>
    <row r="853" spans="1:34" x14ac:dyDescent="0.25">
      <c r="A853" s="7">
        <v>422</v>
      </c>
      <c r="B853" s="11" t="s">
        <v>1144</v>
      </c>
      <c r="C853" s="11" t="s">
        <v>1168</v>
      </c>
      <c r="D853" s="11">
        <v>3.5</v>
      </c>
      <c r="E853" s="29">
        <v>3.5</v>
      </c>
      <c r="F853" s="11" t="str">
        <f t="array" ref="F853">_xlfn.IFS(E853&lt;1,"0 - 0.9",E853&lt;=2,"1 to 2",E853&lt;=5,"3 to 5",E853&lt;=10,"6 to 10",E853&lt;=20,"11 to 20",E853&lt;=50,"21 to 50",E853&lt;=100,"51 to 100",E853&lt;=200,"101 to 200",E853&gt;200,"Above 200")</f>
        <v>3 to 5</v>
      </c>
      <c r="G853" s="11">
        <v>2026</v>
      </c>
      <c r="H853" s="49" t="s">
        <v>1552</v>
      </c>
      <c r="I853" s="45" t="s">
        <v>36</v>
      </c>
      <c r="J853" s="45" t="s">
        <v>36</v>
      </c>
      <c r="K853" s="30" t="s">
        <v>346</v>
      </c>
      <c r="L853" s="31">
        <v>58</v>
      </c>
      <c r="M853" s="31">
        <v>31</v>
      </c>
      <c r="N853" s="31" t="s">
        <v>35</v>
      </c>
      <c r="O853" s="31" t="s">
        <v>35</v>
      </c>
      <c r="P853" s="31" t="s">
        <v>35</v>
      </c>
      <c r="Q853" s="31" t="s">
        <v>35</v>
      </c>
      <c r="R853" s="31" t="s">
        <v>35</v>
      </c>
      <c r="S853" s="31" t="s">
        <v>35</v>
      </c>
      <c r="T853" s="31" t="s">
        <v>35</v>
      </c>
      <c r="U853" s="31">
        <v>1</v>
      </c>
      <c r="V853" s="31">
        <v>2</v>
      </c>
      <c r="W853" s="31">
        <v>3</v>
      </c>
      <c r="X853" s="31">
        <v>3</v>
      </c>
      <c r="Y853" s="31" t="s">
        <v>41</v>
      </c>
      <c r="Z853" s="31">
        <v>53</v>
      </c>
      <c r="AA853" s="31">
        <v>1024</v>
      </c>
      <c r="AB853" s="31">
        <v>5</v>
      </c>
      <c r="AC853" s="31">
        <v>42777</v>
      </c>
      <c r="AD853" s="31">
        <v>21059</v>
      </c>
      <c r="AE853" s="45" t="s">
        <v>36</v>
      </c>
      <c r="AF853" s="45" t="s">
        <v>36</v>
      </c>
      <c r="AG853" s="31">
        <v>2025</v>
      </c>
      <c r="AH853" s="31" t="s">
        <v>291</v>
      </c>
    </row>
    <row r="854" spans="1:34" x14ac:dyDescent="0.25">
      <c r="A854" s="7">
        <v>423</v>
      </c>
      <c r="B854" s="11" t="s">
        <v>1144</v>
      </c>
      <c r="C854" s="11" t="s">
        <v>1169</v>
      </c>
      <c r="D854" s="11">
        <v>0.75</v>
      </c>
      <c r="E854" s="29">
        <v>0.75</v>
      </c>
      <c r="F854" s="11" t="str">
        <f t="array" ref="F854">_xlfn.IFS(E854&lt;1,"0 - 0.9",E854&lt;=2,"1 to 2",E854&lt;=5,"3 to 5",E854&lt;=10,"6 to 10",E854&lt;=20,"11 to 20",E854&lt;=50,"21 to 50",E854&lt;=100,"51 to 100",E854&lt;=200,"101 to 200",E854&gt;200,"Above 200")</f>
        <v>0 - 0.9</v>
      </c>
      <c r="G854" s="11">
        <v>70833</v>
      </c>
      <c r="H854" s="50" t="s">
        <v>1553</v>
      </c>
      <c r="I854" s="45" t="s">
        <v>36</v>
      </c>
      <c r="J854" s="45" t="s">
        <v>36</v>
      </c>
      <c r="K854" s="30" t="s">
        <v>346</v>
      </c>
      <c r="L854" s="31">
        <v>67</v>
      </c>
      <c r="M854" s="31">
        <v>25</v>
      </c>
      <c r="N854" s="31" t="s">
        <v>35</v>
      </c>
      <c r="O854" s="31" t="s">
        <v>35</v>
      </c>
      <c r="P854" s="31" t="s">
        <v>35</v>
      </c>
      <c r="Q854" s="31" t="s">
        <v>35</v>
      </c>
      <c r="R854" s="31" t="s">
        <v>35</v>
      </c>
      <c r="S854" s="31" t="s">
        <v>35</v>
      </c>
      <c r="T854" s="31" t="s">
        <v>35</v>
      </c>
      <c r="U854" s="31">
        <v>10</v>
      </c>
      <c r="V854" s="31">
        <v>2</v>
      </c>
      <c r="W854" s="31">
        <v>3</v>
      </c>
      <c r="X854" s="31">
        <v>6</v>
      </c>
      <c r="Y854" s="31" t="s">
        <v>41</v>
      </c>
      <c r="Z854" s="31">
        <v>74</v>
      </c>
      <c r="AA854" s="31">
        <v>1237</v>
      </c>
      <c r="AB854" s="31">
        <v>6</v>
      </c>
      <c r="AC854" s="31">
        <v>40142</v>
      </c>
      <c r="AD854" s="31">
        <v>22457</v>
      </c>
      <c r="AE854" s="45" t="s">
        <v>36</v>
      </c>
      <c r="AF854" s="45" t="s">
        <v>36</v>
      </c>
      <c r="AG854" s="31">
        <v>2025</v>
      </c>
      <c r="AH854" s="31" t="s">
        <v>291</v>
      </c>
    </row>
    <row r="855" spans="1:34" x14ac:dyDescent="0.25">
      <c r="A855" s="7">
        <v>424</v>
      </c>
      <c r="B855" s="11" t="s">
        <v>1144</v>
      </c>
      <c r="C855" s="11" t="s">
        <v>1170</v>
      </c>
      <c r="D855" s="11">
        <v>2.5</v>
      </c>
      <c r="E855" s="29">
        <v>2.5</v>
      </c>
      <c r="F855" s="11" t="str">
        <f t="array" ref="F855">_xlfn.IFS(E855&lt;1,"0 - 0.9",E855&lt;=2,"1 to 2",E855&lt;=5,"3 to 5",E855&lt;=10,"6 to 10",E855&lt;=20,"11 to 20",E855&lt;=50,"21 to 50",E855&lt;=100,"51 to 100",E855&lt;=200,"101 to 200",E855&gt;200,"Above 200")</f>
        <v>3 to 5</v>
      </c>
      <c r="G855" s="11" t="s">
        <v>1171</v>
      </c>
      <c r="H855" s="49" t="s">
        <v>1552</v>
      </c>
      <c r="I855" s="45" t="s">
        <v>36</v>
      </c>
      <c r="J855" s="45" t="s">
        <v>36</v>
      </c>
      <c r="K855" s="30" t="s">
        <v>346</v>
      </c>
      <c r="L855" s="31">
        <v>62</v>
      </c>
      <c r="M855" s="31">
        <v>12</v>
      </c>
      <c r="N855" s="31" t="s">
        <v>35</v>
      </c>
      <c r="O855" s="31" t="s">
        <v>35</v>
      </c>
      <c r="P855" s="31" t="s">
        <v>35</v>
      </c>
      <c r="Q855" s="31" t="s">
        <v>35</v>
      </c>
      <c r="R855" s="31" t="s">
        <v>35</v>
      </c>
      <c r="S855" s="31" t="s">
        <v>35</v>
      </c>
      <c r="T855" s="31" t="s">
        <v>35</v>
      </c>
      <c r="U855" s="31">
        <v>17</v>
      </c>
      <c r="V855" s="31">
        <v>2</v>
      </c>
      <c r="W855" s="31">
        <v>4</v>
      </c>
      <c r="X855" s="31">
        <v>6</v>
      </c>
      <c r="Y855" s="31" t="s">
        <v>41</v>
      </c>
      <c r="Z855" s="31">
        <v>211</v>
      </c>
      <c r="AA855" s="31">
        <v>2191</v>
      </c>
      <c r="AB855" s="31">
        <v>4</v>
      </c>
      <c r="AC855" s="31">
        <v>44716</v>
      </c>
      <c r="AD855" s="31">
        <v>21933</v>
      </c>
      <c r="AE855" s="45" t="s">
        <v>36</v>
      </c>
      <c r="AF855" s="45" t="s">
        <v>36</v>
      </c>
      <c r="AG855" s="31">
        <v>2025</v>
      </c>
      <c r="AH855" s="31" t="s">
        <v>291</v>
      </c>
    </row>
    <row r="856" spans="1:34" x14ac:dyDescent="0.25">
      <c r="A856" s="7">
        <v>425</v>
      </c>
      <c r="B856" s="11" t="s">
        <v>1144</v>
      </c>
      <c r="C856" s="11" t="s">
        <v>1172</v>
      </c>
      <c r="D856" s="11">
        <v>2.5</v>
      </c>
      <c r="E856" s="29">
        <v>2.5</v>
      </c>
      <c r="F856" s="11" t="str">
        <f t="array" ref="F856">_xlfn.IFS(E856&lt;1,"0 - 0.9",E856&lt;=2,"1 to 2",E856&lt;=5,"3 to 5",E856&lt;=10,"6 to 10",E856&lt;=20,"11 to 20",E856&lt;=50,"21 to 50",E856&lt;=100,"51 to 100",E856&lt;=200,"101 to 200",E856&gt;200,"Above 200")</f>
        <v>3 to 5</v>
      </c>
      <c r="G856" s="11">
        <v>53219</v>
      </c>
      <c r="H856" s="49" t="s">
        <v>1552</v>
      </c>
      <c r="I856" s="45" t="s">
        <v>36</v>
      </c>
      <c r="J856" s="45" t="s">
        <v>36</v>
      </c>
      <c r="K856" s="30" t="s">
        <v>346</v>
      </c>
      <c r="L856" s="31">
        <v>68</v>
      </c>
      <c r="M856" s="31">
        <v>10</v>
      </c>
      <c r="N856" s="31" t="s">
        <v>35</v>
      </c>
      <c r="O856" s="31" t="s">
        <v>35</v>
      </c>
      <c r="P856" s="31" t="s">
        <v>35</v>
      </c>
      <c r="Q856" s="31" t="s">
        <v>35</v>
      </c>
      <c r="R856" s="31" t="s">
        <v>35</v>
      </c>
      <c r="S856" s="31" t="s">
        <v>35</v>
      </c>
      <c r="T856" s="31" t="s">
        <v>35</v>
      </c>
      <c r="U856" s="31">
        <v>1</v>
      </c>
      <c r="V856" s="31">
        <v>2</v>
      </c>
      <c r="W856" s="31">
        <v>3</v>
      </c>
      <c r="X856" s="31">
        <v>3</v>
      </c>
      <c r="Y856" s="31" t="s">
        <v>41</v>
      </c>
      <c r="Z856" s="31">
        <v>100</v>
      </c>
      <c r="AA856" s="31">
        <v>2188</v>
      </c>
      <c r="AB856" s="31">
        <v>5</v>
      </c>
      <c r="AC856" s="31">
        <v>43393</v>
      </c>
      <c r="AD856" s="31">
        <v>23271</v>
      </c>
      <c r="AE856" s="45" t="s">
        <v>36</v>
      </c>
      <c r="AF856" s="45" t="s">
        <v>36</v>
      </c>
      <c r="AG856" s="31">
        <v>2025</v>
      </c>
      <c r="AH856" s="31" t="s">
        <v>291</v>
      </c>
    </row>
    <row r="857" spans="1:34" x14ac:dyDescent="0.25">
      <c r="A857" s="7">
        <v>426</v>
      </c>
      <c r="B857" s="11" t="s">
        <v>1144</v>
      </c>
      <c r="C857" s="11" t="s">
        <v>1173</v>
      </c>
      <c r="D857" s="11">
        <v>1</v>
      </c>
      <c r="E857" s="29">
        <v>1</v>
      </c>
      <c r="F857" s="11" t="str">
        <f t="array" ref="F857">_xlfn.IFS(E857&lt;1,"0 - 0.9",E857&lt;=2,"1 to 2",E857&lt;=5,"3 to 5",E857&lt;=10,"6 to 10",E857&lt;=20,"11 to 20",E857&lt;=50,"21 to 50",E857&lt;=100,"51 to 100",E857&lt;=200,"101 to 200",E857&gt;200,"Above 200")</f>
        <v>1 to 2</v>
      </c>
      <c r="G857" s="11" t="s">
        <v>1174</v>
      </c>
      <c r="H857" s="49" t="s">
        <v>1552</v>
      </c>
      <c r="I857" s="45" t="s">
        <v>36</v>
      </c>
      <c r="J857" s="45" t="s">
        <v>36</v>
      </c>
      <c r="K857" s="30" t="s">
        <v>334</v>
      </c>
      <c r="L857" s="31">
        <v>73</v>
      </c>
      <c r="M857" s="31">
        <v>21</v>
      </c>
      <c r="N857" s="31" t="s">
        <v>35</v>
      </c>
      <c r="O857" s="31" t="s">
        <v>35</v>
      </c>
      <c r="P857" s="31" t="s">
        <v>35</v>
      </c>
      <c r="Q857" s="31" t="s">
        <v>35</v>
      </c>
      <c r="R857" s="31" t="s">
        <v>35</v>
      </c>
      <c r="S857" s="31" t="s">
        <v>35</v>
      </c>
      <c r="T857" s="31" t="s">
        <v>35</v>
      </c>
      <c r="U857" s="31">
        <v>5</v>
      </c>
      <c r="V857" s="31">
        <v>2</v>
      </c>
      <c r="W857" s="31">
        <v>3</v>
      </c>
      <c r="X857" s="31">
        <v>3</v>
      </c>
      <c r="Y857" s="31" t="s">
        <v>41</v>
      </c>
      <c r="Z857" s="31">
        <v>57</v>
      </c>
      <c r="AA857" s="31">
        <v>1043</v>
      </c>
      <c r="AB857" s="31">
        <v>4</v>
      </c>
      <c r="AC857" s="31">
        <v>48271</v>
      </c>
      <c r="AD857" s="31">
        <v>25198</v>
      </c>
      <c r="AE857" s="45" t="s">
        <v>36</v>
      </c>
      <c r="AF857" s="45" t="s">
        <v>36</v>
      </c>
      <c r="AG857" s="31">
        <v>2025</v>
      </c>
      <c r="AH857" s="31" t="s">
        <v>291</v>
      </c>
    </row>
    <row r="858" spans="1:34" x14ac:dyDescent="0.25">
      <c r="A858" s="7">
        <v>427</v>
      </c>
      <c r="B858" s="11" t="s">
        <v>1144</v>
      </c>
      <c r="C858" s="11" t="s">
        <v>1175</v>
      </c>
      <c r="D858" s="11">
        <v>9.9000000000000005E-2</v>
      </c>
      <c r="E858" s="29">
        <v>9.9000000000000005E-2</v>
      </c>
      <c r="F858" s="11" t="str">
        <f t="array" ref="F858">_xlfn.IFS(E858&lt;1,"0 - 0.9",E858&lt;=2,"1 to 2",E858&lt;=5,"3 to 5",E858&lt;=10,"6 to 10",E858&lt;=20,"11 to 20",E858&lt;=50,"21 to 50",E858&lt;=100,"51 to 100",E858&lt;=200,"101 to 200",E858&gt;200,"Above 200")</f>
        <v>0 - 0.9</v>
      </c>
      <c r="G858" s="11" t="s">
        <v>1176</v>
      </c>
      <c r="H858" s="50" t="s">
        <v>1553</v>
      </c>
      <c r="I858" s="45" t="s">
        <v>36</v>
      </c>
      <c r="J858" s="45" t="s">
        <v>36</v>
      </c>
      <c r="K858" s="30" t="s">
        <v>1177</v>
      </c>
      <c r="L858" s="31">
        <v>65</v>
      </c>
      <c r="M858" s="31">
        <v>19</v>
      </c>
      <c r="N858" s="31" t="s">
        <v>35</v>
      </c>
      <c r="O858" s="31" t="s">
        <v>35</v>
      </c>
      <c r="P858" s="31" t="s">
        <v>35</v>
      </c>
      <c r="Q858" s="31" t="s">
        <v>35</v>
      </c>
      <c r="R858" s="31" t="s">
        <v>35</v>
      </c>
      <c r="S858" s="31" t="s">
        <v>35</v>
      </c>
      <c r="T858" s="31" t="s">
        <v>35</v>
      </c>
      <c r="U858" s="31">
        <v>1</v>
      </c>
      <c r="V858" s="31">
        <v>2</v>
      </c>
      <c r="W858" s="31">
        <v>2</v>
      </c>
      <c r="X858" s="31">
        <v>3</v>
      </c>
      <c r="Y858" s="31" t="s">
        <v>41</v>
      </c>
      <c r="Z858" s="31">
        <v>46</v>
      </c>
      <c r="AA858" s="31">
        <v>1338</v>
      </c>
      <c r="AB858" s="31">
        <v>5</v>
      </c>
      <c r="AC858" s="31">
        <v>42543</v>
      </c>
      <c r="AD858" s="31">
        <v>21725</v>
      </c>
      <c r="AE858" s="45" t="s">
        <v>36</v>
      </c>
      <c r="AF858" s="45" t="s">
        <v>36</v>
      </c>
      <c r="AG858" s="31">
        <v>2025</v>
      </c>
      <c r="AH858" s="31" t="s">
        <v>37</v>
      </c>
    </row>
    <row r="859" spans="1:34" x14ac:dyDescent="0.25">
      <c r="A859" s="7">
        <v>428</v>
      </c>
      <c r="B859" s="11" t="s">
        <v>1144</v>
      </c>
      <c r="C859" s="11" t="s">
        <v>1178</v>
      </c>
      <c r="D859" s="11">
        <v>9.9000000000000005E-2</v>
      </c>
      <c r="E859" s="29">
        <v>9.9000000000000005E-2</v>
      </c>
      <c r="F859" s="11" t="str">
        <f t="array" ref="F859">_xlfn.IFS(E859&lt;1,"0 - 0.9",E859&lt;=2,"1 to 2",E859&lt;=5,"3 to 5",E859&lt;=10,"6 to 10",E859&lt;=20,"11 to 20",E859&lt;=50,"21 to 50",E859&lt;=100,"51 to 100",E859&lt;=200,"101 to 200",E859&gt;200,"Above 200")</f>
        <v>0 - 0.9</v>
      </c>
      <c r="G859" s="11" t="s">
        <v>1179</v>
      </c>
      <c r="H859" s="50" t="s">
        <v>1553</v>
      </c>
      <c r="I859" s="45" t="s">
        <v>36</v>
      </c>
      <c r="J859" s="45" t="s">
        <v>36</v>
      </c>
      <c r="K859" s="30" t="s">
        <v>1177</v>
      </c>
      <c r="L859" s="31">
        <v>59</v>
      </c>
      <c r="M859" s="31">
        <v>25</v>
      </c>
      <c r="N859" s="31" t="s">
        <v>35</v>
      </c>
      <c r="O859" s="31" t="s">
        <v>35</v>
      </c>
      <c r="P859" s="31" t="s">
        <v>35</v>
      </c>
      <c r="Q859" s="31" t="s">
        <v>35</v>
      </c>
      <c r="R859" s="31" t="s">
        <v>35</v>
      </c>
      <c r="S859" s="31" t="s">
        <v>35</v>
      </c>
      <c r="T859" s="31" t="s">
        <v>35</v>
      </c>
      <c r="U859" s="31">
        <v>1</v>
      </c>
      <c r="V859" s="31">
        <v>1</v>
      </c>
      <c r="W859" s="31">
        <v>2</v>
      </c>
      <c r="X859" s="31">
        <v>2</v>
      </c>
      <c r="Y859" s="31" t="s">
        <v>41</v>
      </c>
      <c r="Z859" s="31">
        <v>35</v>
      </c>
      <c r="AA859" s="31">
        <v>1266</v>
      </c>
      <c r="AB859" s="31">
        <v>4</v>
      </c>
      <c r="AC859" s="31">
        <v>38720</v>
      </c>
      <c r="AD859" s="31">
        <v>23432</v>
      </c>
      <c r="AE859" s="45" t="s">
        <v>36</v>
      </c>
      <c r="AF859" s="45" t="s">
        <v>36</v>
      </c>
      <c r="AG859" s="31">
        <v>2025</v>
      </c>
      <c r="AH859" s="31" t="s">
        <v>37</v>
      </c>
    </row>
    <row r="860" spans="1:34" x14ac:dyDescent="0.25">
      <c r="A860" s="7">
        <v>429</v>
      </c>
      <c r="B860" s="11" t="s">
        <v>1144</v>
      </c>
      <c r="C860" s="11" t="s">
        <v>1180</v>
      </c>
      <c r="D860" s="11">
        <v>9.9000000000000005E-2</v>
      </c>
      <c r="E860" s="29">
        <v>9.9000000000000005E-2</v>
      </c>
      <c r="F860" s="11" t="str">
        <f t="array" ref="F860">_xlfn.IFS(E860&lt;1,"0 - 0.9",E860&lt;=2,"1 to 2",E860&lt;=5,"3 to 5",E860&lt;=10,"6 to 10",E860&lt;=20,"11 to 20",E860&lt;=50,"21 to 50",E860&lt;=100,"51 to 100",E860&lt;=200,"101 to 200",E860&gt;200,"Above 200")</f>
        <v>0 - 0.9</v>
      </c>
      <c r="G860" s="11" t="s">
        <v>1181</v>
      </c>
      <c r="H860" s="50" t="s">
        <v>1553</v>
      </c>
      <c r="I860" s="45" t="s">
        <v>36</v>
      </c>
      <c r="J860" s="45" t="s">
        <v>36</v>
      </c>
      <c r="K860" s="30" t="s">
        <v>1177</v>
      </c>
      <c r="L860" s="31">
        <v>55</v>
      </c>
      <c r="M860" s="31">
        <v>38</v>
      </c>
      <c r="N860" s="31" t="s">
        <v>35</v>
      </c>
      <c r="O860" s="31" t="s">
        <v>35</v>
      </c>
      <c r="P860" s="31" t="s">
        <v>35</v>
      </c>
      <c r="Q860" s="31" t="s">
        <v>35</v>
      </c>
      <c r="R860" s="31" t="s">
        <v>35</v>
      </c>
      <c r="S860" s="31" t="s">
        <v>35</v>
      </c>
      <c r="T860" s="31" t="s">
        <v>35</v>
      </c>
      <c r="U860" s="31">
        <v>2</v>
      </c>
      <c r="V860" s="31">
        <v>2</v>
      </c>
      <c r="W860" s="31">
        <v>3</v>
      </c>
      <c r="X860" s="31">
        <v>3</v>
      </c>
      <c r="Y860" s="31" t="s">
        <v>41</v>
      </c>
      <c r="Z860" s="31">
        <v>27</v>
      </c>
      <c r="AA860" s="31">
        <v>1060</v>
      </c>
      <c r="AB860" s="31">
        <v>5</v>
      </c>
      <c r="AC860" s="31">
        <v>39216</v>
      </c>
      <c r="AD860" s="31">
        <v>24520</v>
      </c>
      <c r="AE860" s="45" t="s">
        <v>36</v>
      </c>
      <c r="AF860" s="45" t="s">
        <v>36</v>
      </c>
      <c r="AG860" s="31">
        <v>2025</v>
      </c>
      <c r="AH860" s="31" t="s">
        <v>37</v>
      </c>
    </row>
    <row r="861" spans="1:34" x14ac:dyDescent="0.25">
      <c r="A861" s="7">
        <v>430</v>
      </c>
      <c r="B861" s="11" t="s">
        <v>1144</v>
      </c>
      <c r="C861" s="11" t="s">
        <v>1182</v>
      </c>
      <c r="D861" s="11">
        <v>9.9000000000000005E-2</v>
      </c>
      <c r="E861" s="29">
        <v>9.9000000000000005E-2</v>
      </c>
      <c r="F861" s="11" t="str">
        <f t="array" ref="F861">_xlfn.IFS(E861&lt;1,"0 - 0.9",E861&lt;=2,"1 to 2",E861&lt;=5,"3 to 5",E861&lt;=10,"6 to 10",E861&lt;=20,"11 to 20",E861&lt;=50,"21 to 50",E861&lt;=100,"51 to 100",E861&lt;=200,"101 to 200",E861&gt;200,"Above 200")</f>
        <v>0 - 0.9</v>
      </c>
      <c r="G861" s="11" t="s">
        <v>1183</v>
      </c>
      <c r="H861" s="50" t="s">
        <v>1553</v>
      </c>
      <c r="I861" s="45" t="s">
        <v>36</v>
      </c>
      <c r="J861" s="45" t="s">
        <v>36</v>
      </c>
      <c r="K861" s="30" t="s">
        <v>1177</v>
      </c>
      <c r="L861" s="31">
        <v>57</v>
      </c>
      <c r="M861" s="31">
        <v>13</v>
      </c>
      <c r="N861" s="31" t="s">
        <v>35</v>
      </c>
      <c r="O861" s="31" t="s">
        <v>35</v>
      </c>
      <c r="P861" s="31" t="s">
        <v>35</v>
      </c>
      <c r="Q861" s="31" t="s">
        <v>35</v>
      </c>
      <c r="R861" s="31" t="s">
        <v>35</v>
      </c>
      <c r="S861" s="31" t="s">
        <v>35</v>
      </c>
      <c r="T861" s="31" t="s">
        <v>35</v>
      </c>
      <c r="U861" s="31">
        <v>1</v>
      </c>
      <c r="V861" s="31">
        <v>2</v>
      </c>
      <c r="W861" s="31">
        <v>3</v>
      </c>
      <c r="X861" s="31">
        <v>3</v>
      </c>
      <c r="Y861" s="31" t="s">
        <v>41</v>
      </c>
      <c r="Z861" s="31">
        <v>23</v>
      </c>
      <c r="AA861" s="31">
        <v>794</v>
      </c>
      <c r="AB861" s="31">
        <v>5</v>
      </c>
      <c r="AC861" s="31">
        <v>39544</v>
      </c>
      <c r="AD861" s="31">
        <v>25430</v>
      </c>
      <c r="AE861" s="45" t="s">
        <v>36</v>
      </c>
      <c r="AF861" s="45" t="s">
        <v>36</v>
      </c>
      <c r="AG861" s="31">
        <v>2025</v>
      </c>
      <c r="AH861" s="31" t="s">
        <v>37</v>
      </c>
    </row>
    <row r="862" spans="1:34" x14ac:dyDescent="0.25">
      <c r="A862" s="7">
        <v>431</v>
      </c>
      <c r="B862" s="11" t="s">
        <v>1144</v>
      </c>
      <c r="C862" s="11" t="s">
        <v>1184</v>
      </c>
      <c r="D862" s="11">
        <v>9.9000000000000005E-2</v>
      </c>
      <c r="E862" s="29">
        <v>9.9000000000000005E-2</v>
      </c>
      <c r="F862" s="11" t="str">
        <f t="array" ref="F862">_xlfn.IFS(E862&lt;1,"0 - 0.9",E862&lt;=2,"1 to 2",E862&lt;=5,"3 to 5",E862&lt;=10,"6 to 10",E862&lt;=20,"11 to 20",E862&lt;=50,"21 to 50",E862&lt;=100,"51 to 100",E862&lt;=200,"101 to 200",E862&gt;200,"Above 200")</f>
        <v>0 - 0.9</v>
      </c>
      <c r="G862" s="11" t="s">
        <v>1185</v>
      </c>
      <c r="H862" s="50" t="s">
        <v>1553</v>
      </c>
      <c r="I862" s="45" t="s">
        <v>36</v>
      </c>
      <c r="J862" s="45" t="s">
        <v>36</v>
      </c>
      <c r="K862" s="30" t="s">
        <v>1177</v>
      </c>
      <c r="L862" s="31">
        <v>57</v>
      </c>
      <c r="M862" s="31">
        <v>19</v>
      </c>
      <c r="N862" s="31" t="s">
        <v>35</v>
      </c>
      <c r="O862" s="31" t="s">
        <v>35</v>
      </c>
      <c r="P862" s="31" t="s">
        <v>35</v>
      </c>
      <c r="Q862" s="31" t="s">
        <v>35</v>
      </c>
      <c r="R862" s="31" t="s">
        <v>35</v>
      </c>
      <c r="S862" s="31" t="s">
        <v>35</v>
      </c>
      <c r="T862" s="31" t="s">
        <v>35</v>
      </c>
      <c r="U862" s="31">
        <v>2</v>
      </c>
      <c r="V862" s="31">
        <v>2</v>
      </c>
      <c r="W862" s="31">
        <v>2</v>
      </c>
      <c r="X862" s="31">
        <v>3</v>
      </c>
      <c r="Y862" s="31" t="s">
        <v>41</v>
      </c>
      <c r="Z862" s="31">
        <v>100</v>
      </c>
      <c r="AA862" s="31">
        <v>2345</v>
      </c>
      <c r="AB862" s="31">
        <v>9</v>
      </c>
      <c r="AC862" s="31">
        <v>48271</v>
      </c>
      <c r="AD862" s="31">
        <v>25198</v>
      </c>
      <c r="AE862" s="45" t="s">
        <v>36</v>
      </c>
      <c r="AF862" s="45" t="s">
        <v>36</v>
      </c>
      <c r="AG862" s="31">
        <v>2025</v>
      </c>
      <c r="AH862" s="31" t="s">
        <v>37</v>
      </c>
    </row>
    <row r="863" spans="1:34" x14ac:dyDescent="0.25">
      <c r="A863" s="7">
        <v>432</v>
      </c>
      <c r="B863" s="11" t="s">
        <v>1144</v>
      </c>
      <c r="C863" s="11" t="s">
        <v>1186</v>
      </c>
      <c r="D863" s="11">
        <v>9.9000000000000005E-2</v>
      </c>
      <c r="E863" s="29">
        <v>9.9000000000000005E-2</v>
      </c>
      <c r="F863" s="11" t="str">
        <f t="array" ref="F863">_xlfn.IFS(E863&lt;1,"0 - 0.9",E863&lt;=2,"1 to 2",E863&lt;=5,"3 to 5",E863&lt;=10,"6 to 10",E863&lt;=20,"11 to 20",E863&lt;=50,"21 to 50",E863&lt;=100,"51 to 100",E863&lt;=200,"101 to 200",E863&gt;200,"Above 200")</f>
        <v>0 - 0.9</v>
      </c>
      <c r="G863" s="11" t="s">
        <v>1187</v>
      </c>
      <c r="H863" s="50" t="s">
        <v>1553</v>
      </c>
      <c r="I863" s="45" t="s">
        <v>36</v>
      </c>
      <c r="J863" s="45" t="s">
        <v>36</v>
      </c>
      <c r="K863" s="30" t="s">
        <v>1177</v>
      </c>
      <c r="L863" s="31">
        <v>67</v>
      </c>
      <c r="M863" s="31">
        <v>39</v>
      </c>
      <c r="N863" s="31" t="s">
        <v>35</v>
      </c>
      <c r="O863" s="31" t="s">
        <v>35</v>
      </c>
      <c r="P863" s="31" t="s">
        <v>35</v>
      </c>
      <c r="Q863" s="31" t="s">
        <v>35</v>
      </c>
      <c r="R863" s="31" t="s">
        <v>35</v>
      </c>
      <c r="S863" s="31" t="s">
        <v>35</v>
      </c>
      <c r="T863" s="31" t="s">
        <v>35</v>
      </c>
      <c r="U863" s="31">
        <v>4</v>
      </c>
      <c r="V863" s="31">
        <v>2</v>
      </c>
      <c r="W863" s="31">
        <v>2</v>
      </c>
      <c r="X863" s="31">
        <v>3</v>
      </c>
      <c r="Y863" s="31" t="s">
        <v>41</v>
      </c>
      <c r="Z863" s="31">
        <v>90</v>
      </c>
      <c r="AA863" s="31">
        <v>1996</v>
      </c>
      <c r="AB863" s="31">
        <v>4</v>
      </c>
      <c r="AC863" s="31">
        <v>38712</v>
      </c>
      <c r="AD863" s="31">
        <v>24510</v>
      </c>
      <c r="AE863" s="45" t="s">
        <v>36</v>
      </c>
      <c r="AF863" s="45" t="s">
        <v>36</v>
      </c>
      <c r="AG863" s="31">
        <v>2025</v>
      </c>
      <c r="AH863" s="31" t="s">
        <v>37</v>
      </c>
    </row>
    <row r="864" spans="1:34" x14ac:dyDescent="0.25">
      <c r="A864" s="7">
        <v>433</v>
      </c>
      <c r="B864" s="11" t="s">
        <v>1144</v>
      </c>
      <c r="C864" s="11" t="s">
        <v>1188</v>
      </c>
      <c r="D864" s="11">
        <v>0.11899999999999999</v>
      </c>
      <c r="E864" s="29">
        <v>0.11899999999999999</v>
      </c>
      <c r="F864" s="11" t="str">
        <f t="array" ref="F864">_xlfn.IFS(E864&lt;1,"0 - 0.9",E864&lt;=2,"1 to 2",E864&lt;=5,"3 to 5",E864&lt;=10,"6 to 10",E864&lt;=20,"11 to 20",E864&lt;=50,"21 to 50",E864&lt;=100,"51 to 100",E864&lt;=200,"101 to 200",E864&gt;200,"Above 200")</f>
        <v>0 - 0.9</v>
      </c>
      <c r="G864" s="11" t="s">
        <v>1189</v>
      </c>
      <c r="H864" s="50" t="s">
        <v>1553</v>
      </c>
      <c r="I864" s="45" t="s">
        <v>36</v>
      </c>
      <c r="J864" s="45" t="s">
        <v>36</v>
      </c>
      <c r="K864" s="30" t="s">
        <v>1190</v>
      </c>
      <c r="L864" s="31">
        <v>56</v>
      </c>
      <c r="M864" s="31">
        <v>18</v>
      </c>
      <c r="N864" s="31" t="s">
        <v>35</v>
      </c>
      <c r="O864" s="31" t="s">
        <v>35</v>
      </c>
      <c r="P864" s="31" t="s">
        <v>35</v>
      </c>
      <c r="Q864" s="31" t="s">
        <v>35</v>
      </c>
      <c r="R864" s="31" t="s">
        <v>35</v>
      </c>
      <c r="S864" s="31" t="s">
        <v>35</v>
      </c>
      <c r="T864" s="31" t="s">
        <v>35</v>
      </c>
      <c r="U864" s="31">
        <v>52</v>
      </c>
      <c r="V864" s="31">
        <v>2</v>
      </c>
      <c r="W864" s="31">
        <v>2</v>
      </c>
      <c r="X864" s="31">
        <v>2</v>
      </c>
      <c r="Y864" s="31" t="s">
        <v>41</v>
      </c>
      <c r="Z864" s="31">
        <v>137</v>
      </c>
      <c r="AA864" s="31">
        <v>1209</v>
      </c>
      <c r="AB864" s="31">
        <v>3</v>
      </c>
      <c r="AC864" s="31">
        <v>38612</v>
      </c>
      <c r="AD864" s="31">
        <v>21504</v>
      </c>
      <c r="AE864" s="45" t="s">
        <v>36</v>
      </c>
      <c r="AF864" s="45" t="s">
        <v>36</v>
      </c>
      <c r="AG864" s="31">
        <v>2025</v>
      </c>
      <c r="AH864" s="31" t="s">
        <v>37</v>
      </c>
    </row>
    <row r="865" spans="1:34" x14ac:dyDescent="0.25">
      <c r="A865" s="7">
        <v>434</v>
      </c>
      <c r="B865" s="11" t="s">
        <v>1144</v>
      </c>
      <c r="C865" s="11" t="s">
        <v>1191</v>
      </c>
      <c r="D865" s="11">
        <v>7.2999999999999995E-2</v>
      </c>
      <c r="E865" s="29">
        <v>7.2999999999999995E-2</v>
      </c>
      <c r="F865" s="11" t="str">
        <f t="array" ref="F865">_xlfn.IFS(E865&lt;1,"0 - 0.9",E865&lt;=2,"1 to 2",E865&lt;=5,"3 to 5",E865&lt;=10,"6 to 10",E865&lt;=20,"11 to 20",E865&lt;=50,"21 to 50",E865&lt;=100,"51 to 100",E865&lt;=200,"101 to 200",E865&gt;200,"Above 200")</f>
        <v>0 - 0.9</v>
      </c>
      <c r="G865" s="11">
        <v>100347</v>
      </c>
      <c r="H865" s="50" t="s">
        <v>1553</v>
      </c>
      <c r="I865" s="46" t="s">
        <v>74</v>
      </c>
      <c r="J865" s="45" t="s">
        <v>36</v>
      </c>
      <c r="K865" s="30" t="s">
        <v>1190</v>
      </c>
      <c r="L865" s="31">
        <v>51</v>
      </c>
      <c r="M865" s="31">
        <v>17</v>
      </c>
      <c r="N865" s="31" t="s">
        <v>35</v>
      </c>
      <c r="O865" s="31" t="s">
        <v>35</v>
      </c>
      <c r="P865" s="31" t="s">
        <v>35</v>
      </c>
      <c r="Q865" s="31" t="s">
        <v>35</v>
      </c>
      <c r="R865" s="31" t="s">
        <v>35</v>
      </c>
      <c r="S865" s="31" t="s">
        <v>35</v>
      </c>
      <c r="T865" s="31" t="s">
        <v>35</v>
      </c>
      <c r="U865" s="31">
        <v>209</v>
      </c>
      <c r="V865" s="31">
        <v>2</v>
      </c>
      <c r="W865" s="31">
        <v>1</v>
      </c>
      <c r="X865" s="31">
        <v>2</v>
      </c>
      <c r="Y865" s="31" t="s">
        <v>41</v>
      </c>
      <c r="Z865" s="31">
        <v>161</v>
      </c>
      <c r="AA865" s="31">
        <v>1571</v>
      </c>
      <c r="AB865" s="31">
        <v>2</v>
      </c>
      <c r="AC865" s="31">
        <v>33897</v>
      </c>
      <c r="AD865" s="31">
        <v>13620</v>
      </c>
      <c r="AE865" s="46" t="s">
        <v>74</v>
      </c>
      <c r="AF865" s="45" t="s">
        <v>36</v>
      </c>
      <c r="AG865" s="31">
        <v>2025</v>
      </c>
      <c r="AH865" s="31" t="s">
        <v>37</v>
      </c>
    </row>
    <row r="866" spans="1:34" x14ac:dyDescent="0.25">
      <c r="A866" s="7">
        <v>435</v>
      </c>
      <c r="B866" s="11" t="s">
        <v>1144</v>
      </c>
      <c r="C866" s="11" t="s">
        <v>1192</v>
      </c>
      <c r="D866" s="11">
        <v>7.2999999999999995E-2</v>
      </c>
      <c r="E866" s="29">
        <v>7.2999999999999995E-2</v>
      </c>
      <c r="F866" s="11" t="str">
        <f t="array" ref="F866">_xlfn.IFS(E866&lt;1,"0 - 0.9",E866&lt;=2,"1 to 2",E866&lt;=5,"3 to 5",E866&lt;=10,"6 to 10",E866&lt;=20,"11 to 20",E866&lt;=50,"21 to 50",E866&lt;=100,"51 to 100",E866&lt;=200,"101 to 200",E866&gt;200,"Above 200")</f>
        <v>0 - 0.9</v>
      </c>
      <c r="G866" s="11">
        <v>100348</v>
      </c>
      <c r="H866" s="50" t="s">
        <v>1553</v>
      </c>
      <c r="I866" s="46" t="s">
        <v>74</v>
      </c>
      <c r="J866" s="45" t="s">
        <v>36</v>
      </c>
      <c r="K866" s="30" t="s">
        <v>1190</v>
      </c>
      <c r="L866" s="31">
        <v>67</v>
      </c>
      <c r="M866" s="31">
        <v>9</v>
      </c>
      <c r="N866" s="31" t="s">
        <v>35</v>
      </c>
      <c r="O866" s="31" t="s">
        <v>35</v>
      </c>
      <c r="P866" s="31" t="s">
        <v>35</v>
      </c>
      <c r="Q866" s="31" t="s">
        <v>35</v>
      </c>
      <c r="R866" s="31" t="s">
        <v>35</v>
      </c>
      <c r="S866" s="31" t="s">
        <v>35</v>
      </c>
      <c r="T866" s="31" t="s">
        <v>35</v>
      </c>
      <c r="U866" s="31">
        <v>332</v>
      </c>
      <c r="V866" s="31">
        <v>114</v>
      </c>
      <c r="W866" s="31">
        <v>24</v>
      </c>
      <c r="X866" s="31">
        <v>173</v>
      </c>
      <c r="Y866" s="31">
        <v>8</v>
      </c>
      <c r="Z866" s="31">
        <v>104</v>
      </c>
      <c r="AA866" s="31">
        <v>1286</v>
      </c>
      <c r="AB866" s="31">
        <v>3</v>
      </c>
      <c r="AC866" s="31">
        <v>29353</v>
      </c>
      <c r="AD866" s="31">
        <v>12437</v>
      </c>
      <c r="AE866" s="46" t="s">
        <v>74</v>
      </c>
      <c r="AF866" s="45" t="s">
        <v>36</v>
      </c>
      <c r="AG866" s="31">
        <v>2025</v>
      </c>
      <c r="AH866" s="31" t="s">
        <v>37</v>
      </c>
    </row>
    <row r="867" spans="1:34" x14ac:dyDescent="0.25">
      <c r="A867" s="7">
        <v>436</v>
      </c>
      <c r="B867" s="11" t="s">
        <v>1144</v>
      </c>
      <c r="C867" s="11" t="s">
        <v>1193</v>
      </c>
      <c r="D867" s="11">
        <v>7.2999999999999995E-2</v>
      </c>
      <c r="E867" s="29">
        <v>7.2999999999999995E-2</v>
      </c>
      <c r="F867" s="11" t="str">
        <f t="array" ref="F867">_xlfn.IFS(E867&lt;1,"0 - 0.9",E867&lt;=2,"1 to 2",E867&lt;=5,"3 to 5",E867&lt;=10,"6 to 10",E867&lt;=20,"11 to 20",E867&lt;=50,"21 to 50",E867&lt;=100,"51 to 100",E867&lt;=200,"101 to 200",E867&gt;200,"Above 200")</f>
        <v>0 - 0.9</v>
      </c>
      <c r="G867" s="11">
        <v>100349</v>
      </c>
      <c r="H867" s="50" t="s">
        <v>1553</v>
      </c>
      <c r="I867" s="46" t="s">
        <v>74</v>
      </c>
      <c r="J867" s="45" t="s">
        <v>36</v>
      </c>
      <c r="K867" s="30" t="s">
        <v>1194</v>
      </c>
      <c r="L867" s="31">
        <v>76</v>
      </c>
      <c r="M867" s="31">
        <v>16</v>
      </c>
      <c r="N867" s="31">
        <v>0.02</v>
      </c>
      <c r="O867" s="31">
        <v>2E-3</v>
      </c>
      <c r="P867" s="31">
        <v>1896</v>
      </c>
      <c r="Q867" s="31" t="s">
        <v>61</v>
      </c>
      <c r="R867" s="31">
        <v>42.5</v>
      </c>
      <c r="S867" s="31">
        <v>160</v>
      </c>
      <c r="T867" s="31">
        <v>0.85199999999999998</v>
      </c>
      <c r="U867" s="31">
        <v>137</v>
      </c>
      <c r="V867" s="31">
        <v>12</v>
      </c>
      <c r="W867" s="31">
        <v>4</v>
      </c>
      <c r="X867" s="31">
        <v>24</v>
      </c>
      <c r="Y867" s="31">
        <v>218</v>
      </c>
      <c r="Z867" s="31">
        <v>58</v>
      </c>
      <c r="AA867" s="31">
        <v>611</v>
      </c>
      <c r="AB867" s="31">
        <v>9</v>
      </c>
      <c r="AC867" s="31">
        <v>40544</v>
      </c>
      <c r="AD867" s="31">
        <v>23299</v>
      </c>
      <c r="AE867" s="46" t="s">
        <v>74</v>
      </c>
      <c r="AF867" s="45" t="s">
        <v>36</v>
      </c>
      <c r="AG867" s="31">
        <v>2025</v>
      </c>
      <c r="AH867" s="31" t="s">
        <v>349</v>
      </c>
    </row>
    <row r="868" spans="1:34" ht="27" customHeight="1" x14ac:dyDescent="0.25">
      <c r="A868" s="7">
        <v>680</v>
      </c>
      <c r="B868" s="21" t="s">
        <v>1195</v>
      </c>
      <c r="C868" s="21" t="s">
        <v>1196</v>
      </c>
      <c r="D868" s="21" t="s">
        <v>1146</v>
      </c>
      <c r="E868" s="33">
        <v>15</v>
      </c>
      <c r="F868" s="13" t="str">
        <f t="array" ref="F868">_xlfn.IFS(E868&lt;1,"0 - 0.9",E868&lt;=2,"1 to 2",E868&lt;=5,"3 to 5",E868&lt;=10,"6 to 10",E868&lt;=20,"11 to 20",E868&lt;=50,"21 to 50",E868&lt;=100,"51 to 100",E868&lt;=200,"101 to 200",E868&gt;200,"Above 200")</f>
        <v>11 to 20</v>
      </c>
      <c r="G868" s="21" t="s">
        <v>1197</v>
      </c>
      <c r="H868" s="49" t="s">
        <v>1552</v>
      </c>
    </row>
    <row r="869" spans="1:34" ht="27" customHeight="1" x14ac:dyDescent="0.25">
      <c r="A869" s="7">
        <v>681</v>
      </c>
      <c r="B869" s="21" t="s">
        <v>1195</v>
      </c>
      <c r="C869" s="21" t="s">
        <v>1196</v>
      </c>
      <c r="D869" s="21" t="s">
        <v>1146</v>
      </c>
      <c r="E869" s="33">
        <v>15</v>
      </c>
      <c r="F869" s="13" t="str">
        <f t="array" ref="F869">_xlfn.IFS(E869&lt;1,"0 - 0.9",E869&lt;=2,"1 to 2",E869&lt;=5,"3 to 5",E869&lt;=10,"6 to 10",E869&lt;=20,"11 to 20",E869&lt;=50,"21 to 50",E869&lt;=100,"51 to 100",E869&lt;=200,"101 to 200",E869&gt;200,"Above 200")</f>
        <v>11 to 20</v>
      </c>
      <c r="G869" s="21" t="s">
        <v>1198</v>
      </c>
      <c r="H869" s="49" t="s">
        <v>1552</v>
      </c>
    </row>
    <row r="870" spans="1:34" ht="27" customHeight="1" x14ac:dyDescent="0.25">
      <c r="A870" s="7">
        <v>682</v>
      </c>
      <c r="B870" s="21" t="s">
        <v>1195</v>
      </c>
      <c r="C870" s="21" t="s">
        <v>1196</v>
      </c>
      <c r="D870" s="21">
        <v>6.3</v>
      </c>
      <c r="E870" s="33">
        <v>6.3</v>
      </c>
      <c r="F870" s="13" t="str">
        <f t="array" ref="F870">_xlfn.IFS(E870&lt;1,"0 - 0.9",E870&lt;=2,"1 to 2",E870&lt;=5,"3 to 5",E870&lt;=10,"6 to 10",E870&lt;=20,"11 to 20",E870&lt;=50,"21 to 50",E870&lt;=100,"51 to 100",E870&lt;=200,"101 to 200",E870&gt;200,"Above 200")</f>
        <v>6 to 10</v>
      </c>
      <c r="G870" s="21" t="s">
        <v>1199</v>
      </c>
      <c r="H870" s="49" t="s">
        <v>1552</v>
      </c>
    </row>
    <row r="871" spans="1:34" ht="27" customHeight="1" x14ac:dyDescent="0.25">
      <c r="A871" s="7">
        <v>683</v>
      </c>
      <c r="B871" s="21" t="s">
        <v>1195</v>
      </c>
      <c r="C871" s="21" t="s">
        <v>1196</v>
      </c>
      <c r="D871" s="21">
        <v>0.5</v>
      </c>
      <c r="E871" s="33">
        <v>0.5</v>
      </c>
      <c r="F871" s="13" t="str">
        <f t="array" ref="F871">_xlfn.IFS(E871&lt;1,"0 - 0.9",E871&lt;=2,"1 to 2",E871&lt;=5,"3 to 5",E871&lt;=10,"6 to 10",E871&lt;=20,"11 to 20",E871&lt;=50,"21 to 50",E871&lt;=100,"51 to 100",E871&lt;=200,"101 to 200",E871&gt;200,"Above 200")</f>
        <v>0 - 0.9</v>
      </c>
      <c r="G871" s="21" t="s">
        <v>1200</v>
      </c>
      <c r="H871" s="50" t="s">
        <v>1553</v>
      </c>
    </row>
    <row r="872" spans="1:34" ht="27" customHeight="1" x14ac:dyDescent="0.25">
      <c r="A872" s="7">
        <v>684</v>
      </c>
      <c r="B872" s="21" t="s">
        <v>1195</v>
      </c>
      <c r="C872" s="21" t="s">
        <v>1196</v>
      </c>
      <c r="D872" s="21">
        <v>3.5</v>
      </c>
      <c r="E872" s="33">
        <v>3.5</v>
      </c>
      <c r="F872" s="13" t="str">
        <f t="array" ref="F872">_xlfn.IFS(E872&lt;1,"0 - 0.9",E872&lt;=2,"1 to 2",E872&lt;=5,"3 to 5",E872&lt;=10,"6 to 10",E872&lt;=20,"11 to 20",E872&lt;=50,"21 to 50",E872&lt;=100,"51 to 100",E872&lt;=200,"101 to 200",E872&gt;200,"Above 200")</f>
        <v>3 to 5</v>
      </c>
      <c r="G872" s="21" t="s">
        <v>1201</v>
      </c>
      <c r="H872" s="49" t="s">
        <v>1552</v>
      </c>
    </row>
    <row r="873" spans="1:34" ht="27" customHeight="1" x14ac:dyDescent="0.25">
      <c r="A873" s="7">
        <v>685</v>
      </c>
      <c r="B873" s="21" t="s">
        <v>1195</v>
      </c>
      <c r="C873" s="21" t="s">
        <v>1196</v>
      </c>
      <c r="D873" s="21">
        <v>3.5</v>
      </c>
      <c r="E873" s="33">
        <v>3.5</v>
      </c>
      <c r="F873" s="13" t="str">
        <f t="array" ref="F873">_xlfn.IFS(E873&lt;1,"0 - 0.9",E873&lt;=2,"1 to 2",E873&lt;=5,"3 to 5",E873&lt;=10,"6 to 10",E873&lt;=20,"11 to 20",E873&lt;=50,"21 to 50",E873&lt;=100,"51 to 100",E873&lt;=200,"101 to 200",E873&gt;200,"Above 200")</f>
        <v>3 to 5</v>
      </c>
      <c r="G873" s="21" t="s">
        <v>1202</v>
      </c>
      <c r="H873" s="49" t="s">
        <v>1552</v>
      </c>
    </row>
    <row r="874" spans="1:34" ht="27" customHeight="1" x14ac:dyDescent="0.25">
      <c r="A874" s="7">
        <v>686</v>
      </c>
      <c r="B874" s="21" t="s">
        <v>1195</v>
      </c>
      <c r="C874" s="21" t="s">
        <v>1196</v>
      </c>
      <c r="D874" s="21">
        <v>3.5</v>
      </c>
      <c r="E874" s="33">
        <v>3.5</v>
      </c>
      <c r="F874" s="13" t="str">
        <f t="array" ref="F874">_xlfn.IFS(E874&lt;1,"0 - 0.9",E874&lt;=2,"1 to 2",E874&lt;=5,"3 to 5",E874&lt;=10,"6 to 10",E874&lt;=20,"11 to 20",E874&lt;=50,"21 to 50",E874&lt;=100,"51 to 100",E874&lt;=200,"101 to 200",E874&gt;200,"Above 200")</f>
        <v>3 to 5</v>
      </c>
      <c r="G874" s="21" t="s">
        <v>1203</v>
      </c>
      <c r="H874" s="49" t="s">
        <v>1552</v>
      </c>
    </row>
    <row r="875" spans="1:34" ht="27" customHeight="1" x14ac:dyDescent="0.25">
      <c r="A875" s="7">
        <v>687</v>
      </c>
      <c r="B875" s="21" t="s">
        <v>1195</v>
      </c>
      <c r="C875" s="21" t="s">
        <v>1196</v>
      </c>
      <c r="D875" s="21">
        <v>3.5</v>
      </c>
      <c r="E875" s="33">
        <v>3.5</v>
      </c>
      <c r="F875" s="13" t="str">
        <f t="array" ref="F875">_xlfn.IFS(E875&lt;1,"0 - 0.9",E875&lt;=2,"1 to 2",E875&lt;=5,"3 to 5",E875&lt;=10,"6 to 10",E875&lt;=20,"11 to 20",E875&lt;=50,"21 to 50",E875&lt;=100,"51 to 100",E875&lt;=200,"101 to 200",E875&gt;200,"Above 200")</f>
        <v>3 to 5</v>
      </c>
      <c r="G875" s="21" t="s">
        <v>1204</v>
      </c>
      <c r="H875" s="49" t="s">
        <v>1552</v>
      </c>
    </row>
    <row r="876" spans="1:34" ht="27" customHeight="1" x14ac:dyDescent="0.25">
      <c r="A876" s="7">
        <v>688</v>
      </c>
      <c r="B876" s="21" t="s">
        <v>1195</v>
      </c>
      <c r="C876" s="21" t="s">
        <v>1205</v>
      </c>
      <c r="D876" s="21">
        <v>0.75</v>
      </c>
      <c r="E876" s="33">
        <v>0.75</v>
      </c>
      <c r="F876" s="13" t="str">
        <f t="array" ref="F876">_xlfn.IFS(E876&lt;1,"0 - 0.9",E876&lt;=2,"1 to 2",E876&lt;=5,"3 to 5",E876&lt;=10,"6 to 10",E876&lt;=20,"11 to 20",E876&lt;=50,"21 to 50",E876&lt;=100,"51 to 100",E876&lt;=200,"101 to 200",E876&gt;200,"Above 200")</f>
        <v>0 - 0.9</v>
      </c>
      <c r="G876" s="21" t="s">
        <v>1197</v>
      </c>
      <c r="H876" s="50" t="s">
        <v>1553</v>
      </c>
    </row>
    <row r="877" spans="1:34" ht="27" customHeight="1" x14ac:dyDescent="0.25">
      <c r="A877" s="7">
        <v>689</v>
      </c>
      <c r="B877" s="21" t="s">
        <v>1195</v>
      </c>
      <c r="C877" s="21" t="s">
        <v>1205</v>
      </c>
      <c r="D877" s="21">
        <v>0.8</v>
      </c>
      <c r="E877" s="33">
        <v>0.8</v>
      </c>
      <c r="F877" s="13" t="str">
        <f t="array" ref="F877">_xlfn.IFS(E877&lt;1,"0 - 0.9",E877&lt;=2,"1 to 2",E877&lt;=5,"3 to 5",E877&lt;=10,"6 to 10",E877&lt;=20,"11 to 20",E877&lt;=50,"21 to 50",E877&lt;=100,"51 to 100",E877&lt;=200,"101 to 200",E877&gt;200,"Above 200")</f>
        <v>0 - 0.9</v>
      </c>
      <c r="G877" s="21" t="s">
        <v>1198</v>
      </c>
      <c r="H877" s="50" t="s">
        <v>1553</v>
      </c>
    </row>
    <row r="878" spans="1:34" ht="27" customHeight="1" x14ac:dyDescent="0.25">
      <c r="A878" s="7">
        <v>690</v>
      </c>
      <c r="B878" s="21" t="s">
        <v>1195</v>
      </c>
      <c r="C878" s="21" t="s">
        <v>1205</v>
      </c>
      <c r="D878" s="21">
        <v>0.75</v>
      </c>
      <c r="E878" s="33">
        <v>0.75</v>
      </c>
      <c r="F878" s="13" t="str">
        <f t="array" ref="F878">_xlfn.IFS(E878&lt;1,"0 - 0.9",E878&lt;=2,"1 to 2",E878&lt;=5,"3 to 5",E878&lt;=10,"6 to 10",E878&lt;=20,"11 to 20",E878&lt;=50,"21 to 50",E878&lt;=100,"51 to 100",E878&lt;=200,"101 to 200",E878&gt;200,"Above 200")</f>
        <v>0 - 0.9</v>
      </c>
      <c r="G878" s="21" t="s">
        <v>1199</v>
      </c>
      <c r="H878" s="50" t="s">
        <v>1553</v>
      </c>
    </row>
    <row r="879" spans="1:34" ht="27" customHeight="1" x14ac:dyDescent="0.25">
      <c r="A879" s="7">
        <v>691</v>
      </c>
      <c r="B879" s="21" t="s">
        <v>1195</v>
      </c>
      <c r="C879" s="21" t="s">
        <v>1205</v>
      </c>
      <c r="D879" s="21">
        <v>0.75</v>
      </c>
      <c r="E879" s="33">
        <v>0.75</v>
      </c>
      <c r="F879" s="13" t="str">
        <f t="array" ref="F879">_xlfn.IFS(E879&lt;1,"0 - 0.9",E879&lt;=2,"1 to 2",E879&lt;=5,"3 to 5",E879&lt;=10,"6 to 10",E879&lt;=20,"11 to 20",E879&lt;=50,"21 to 50",E879&lt;=100,"51 to 100",E879&lt;=200,"101 to 200",E879&gt;200,"Above 200")</f>
        <v>0 - 0.9</v>
      </c>
      <c r="G879" s="21" t="s">
        <v>1200</v>
      </c>
      <c r="H879" s="50" t="s">
        <v>1553</v>
      </c>
    </row>
    <row r="880" spans="1:34" ht="27" customHeight="1" x14ac:dyDescent="0.25">
      <c r="A880" s="7">
        <v>692</v>
      </c>
      <c r="B880" s="21" t="s">
        <v>1195</v>
      </c>
      <c r="C880" s="21" t="s">
        <v>1205</v>
      </c>
      <c r="D880" s="21">
        <v>0.75</v>
      </c>
      <c r="E880" s="33">
        <v>0.75</v>
      </c>
      <c r="F880" s="13" t="str">
        <f t="array" ref="F880">_xlfn.IFS(E880&lt;1,"0 - 0.9",E880&lt;=2,"1 to 2",E880&lt;=5,"3 to 5",E880&lt;=10,"6 to 10",E880&lt;=20,"11 to 20",E880&lt;=50,"21 to 50",E880&lt;=100,"51 to 100",E880&lt;=200,"101 to 200",E880&gt;200,"Above 200")</f>
        <v>0 - 0.9</v>
      </c>
      <c r="G880" s="21" t="s">
        <v>1201</v>
      </c>
      <c r="H880" s="50" t="s">
        <v>1553</v>
      </c>
    </row>
    <row r="881" spans="1:8" ht="27" customHeight="1" x14ac:dyDescent="0.25">
      <c r="A881" s="7">
        <v>693</v>
      </c>
      <c r="B881" s="21" t="s">
        <v>1195</v>
      </c>
      <c r="C881" s="21" t="s">
        <v>1205</v>
      </c>
      <c r="D881" s="21">
        <v>0.75</v>
      </c>
      <c r="E881" s="33">
        <v>0.75</v>
      </c>
      <c r="F881" s="13" t="str">
        <f t="array" ref="F881">_xlfn.IFS(E881&lt;1,"0 - 0.9",E881&lt;=2,"1 to 2",E881&lt;=5,"3 to 5",E881&lt;=10,"6 to 10",E881&lt;=20,"11 to 20",E881&lt;=50,"21 to 50",E881&lt;=100,"51 to 100",E881&lt;=200,"101 to 200",E881&gt;200,"Above 200")</f>
        <v>0 - 0.9</v>
      </c>
      <c r="G881" s="21" t="s">
        <v>1202</v>
      </c>
      <c r="H881" s="50" t="s">
        <v>1553</v>
      </c>
    </row>
    <row r="882" spans="1:8" ht="27" customHeight="1" x14ac:dyDescent="0.25">
      <c r="A882" s="7">
        <v>694</v>
      </c>
      <c r="B882" s="21" t="s">
        <v>1195</v>
      </c>
      <c r="C882" s="21" t="s">
        <v>1206</v>
      </c>
      <c r="D882" s="21">
        <v>3.5</v>
      </c>
      <c r="E882" s="33">
        <v>3.5</v>
      </c>
      <c r="F882" s="13" t="str">
        <f t="array" ref="F882">_xlfn.IFS(E882&lt;1,"0 - 0.9",E882&lt;=2,"1 to 2",E882&lt;=5,"3 to 5",E882&lt;=10,"6 to 10",E882&lt;=20,"11 to 20",E882&lt;=50,"21 to 50",E882&lt;=100,"51 to 100",E882&lt;=200,"101 to 200",E882&gt;200,"Above 200")</f>
        <v>3 to 5</v>
      </c>
      <c r="G882" s="21" t="s">
        <v>1197</v>
      </c>
      <c r="H882" s="49" t="s">
        <v>1552</v>
      </c>
    </row>
    <row r="883" spans="1:8" ht="27" customHeight="1" x14ac:dyDescent="0.25">
      <c r="A883" s="7">
        <v>695</v>
      </c>
      <c r="B883" s="21" t="s">
        <v>1195</v>
      </c>
      <c r="C883" s="21" t="s">
        <v>1206</v>
      </c>
      <c r="D883" s="21">
        <v>0.75</v>
      </c>
      <c r="E883" s="33">
        <v>0.75</v>
      </c>
      <c r="F883" s="13" t="str">
        <f t="array" ref="F883">_xlfn.IFS(E883&lt;1,"0 - 0.9",E883&lt;=2,"1 to 2",E883&lt;=5,"3 to 5",E883&lt;=10,"6 to 10",E883&lt;=20,"11 to 20",E883&lt;=50,"21 to 50",E883&lt;=100,"51 to 100",E883&lt;=200,"101 to 200",E883&gt;200,"Above 200")</f>
        <v>0 - 0.9</v>
      </c>
      <c r="G883" s="21" t="s">
        <v>1198</v>
      </c>
      <c r="H883" s="50" t="s">
        <v>1553</v>
      </c>
    </row>
    <row r="884" spans="1:8" ht="27" customHeight="1" x14ac:dyDescent="0.25">
      <c r="A884" s="7">
        <v>696</v>
      </c>
      <c r="B884" s="21" t="s">
        <v>1195</v>
      </c>
      <c r="C884" s="21" t="s">
        <v>1207</v>
      </c>
      <c r="D884" s="21">
        <v>7.0000000000000007E-2</v>
      </c>
      <c r="E884" s="33">
        <v>7.0000000000000007E-2</v>
      </c>
      <c r="F884" s="13" t="str">
        <f t="array" ref="F884">_xlfn.IFS(E884&lt;1,"0 - 0.9",E884&lt;=2,"1 to 2",E884&lt;=5,"3 to 5",E884&lt;=10,"6 to 10",E884&lt;=20,"11 to 20",E884&lt;=50,"21 to 50",E884&lt;=100,"51 to 100",E884&lt;=200,"101 to 200",E884&gt;200,"Above 200")</f>
        <v>0 - 0.9</v>
      </c>
      <c r="G884" s="21" t="s">
        <v>1197</v>
      </c>
      <c r="H884" s="50" t="s">
        <v>1553</v>
      </c>
    </row>
    <row r="885" spans="1:8" ht="27" customHeight="1" x14ac:dyDescent="0.25">
      <c r="A885" s="7">
        <v>697</v>
      </c>
      <c r="B885" s="21" t="s">
        <v>1195</v>
      </c>
      <c r="C885" s="21" t="s">
        <v>1207</v>
      </c>
      <c r="D885" s="21">
        <v>7.0000000000000007E-2</v>
      </c>
      <c r="E885" s="33">
        <v>7.0000000000000007E-2</v>
      </c>
      <c r="F885" s="13" t="str">
        <f t="array" ref="F885">_xlfn.IFS(E885&lt;1,"0 - 0.9",E885&lt;=2,"1 to 2",E885&lt;=5,"3 to 5",E885&lt;=10,"6 to 10",E885&lt;=20,"11 to 20",E885&lt;=50,"21 to 50",E885&lt;=100,"51 to 100",E885&lt;=200,"101 to 200",E885&gt;200,"Above 200")</f>
        <v>0 - 0.9</v>
      </c>
      <c r="G885" s="21" t="s">
        <v>1198</v>
      </c>
      <c r="H885" s="50" t="s">
        <v>1553</v>
      </c>
    </row>
    <row r="886" spans="1:8" ht="27" customHeight="1" x14ac:dyDescent="0.25">
      <c r="A886" s="7">
        <v>698</v>
      </c>
      <c r="B886" s="21" t="s">
        <v>1195</v>
      </c>
      <c r="C886" s="21" t="s">
        <v>1207</v>
      </c>
      <c r="D886" s="21">
        <v>7.0000000000000007E-2</v>
      </c>
      <c r="E886" s="33">
        <v>7.0000000000000007E-2</v>
      </c>
      <c r="F886" s="13" t="str">
        <f t="array" ref="F886">_xlfn.IFS(E886&lt;1,"0 - 0.9",E886&lt;=2,"1 to 2",E886&lt;=5,"3 to 5",E886&lt;=10,"6 to 10",E886&lt;=20,"11 to 20",E886&lt;=50,"21 to 50",E886&lt;=100,"51 to 100",E886&lt;=200,"101 to 200",E886&gt;200,"Above 200")</f>
        <v>0 - 0.9</v>
      </c>
      <c r="G886" s="21" t="s">
        <v>1199</v>
      </c>
      <c r="H886" s="50" t="s">
        <v>1553</v>
      </c>
    </row>
    <row r="887" spans="1:8" ht="27" customHeight="1" x14ac:dyDescent="0.25">
      <c r="A887" s="7">
        <v>699</v>
      </c>
      <c r="B887" s="21" t="s">
        <v>1195</v>
      </c>
      <c r="C887" s="21" t="s">
        <v>1207</v>
      </c>
      <c r="D887" s="21">
        <v>7.0000000000000007E-2</v>
      </c>
      <c r="E887" s="33">
        <v>7.0000000000000007E-2</v>
      </c>
      <c r="F887" s="13" t="str">
        <f t="array" ref="F887">_xlfn.IFS(E887&lt;1,"0 - 0.9",E887&lt;=2,"1 to 2",E887&lt;=5,"3 to 5",E887&lt;=10,"6 to 10",E887&lt;=20,"11 to 20",E887&lt;=50,"21 to 50",E887&lt;=100,"51 to 100",E887&lt;=200,"101 to 200",E887&gt;200,"Above 200")</f>
        <v>0 - 0.9</v>
      </c>
      <c r="G887" s="21" t="s">
        <v>1200</v>
      </c>
      <c r="H887" s="50" t="s">
        <v>1553</v>
      </c>
    </row>
    <row r="888" spans="1:8" ht="27" customHeight="1" x14ac:dyDescent="0.25">
      <c r="A888" s="7">
        <v>700</v>
      </c>
      <c r="B888" s="21" t="s">
        <v>1195</v>
      </c>
      <c r="C888" s="21" t="s">
        <v>1208</v>
      </c>
      <c r="D888" s="21">
        <v>9.9000000000000005E-2</v>
      </c>
      <c r="E888" s="33">
        <v>9.9000000000000005E-2</v>
      </c>
      <c r="F888" s="13" t="str">
        <f t="array" ref="F888">_xlfn.IFS(E888&lt;1,"0 - 0.9",E888&lt;=2,"1 to 2",E888&lt;=5,"3 to 5",E888&lt;=10,"6 to 10",E888&lt;=20,"11 to 20",E888&lt;=50,"21 to 50",E888&lt;=100,"51 to 100",E888&lt;=200,"101 to 200",E888&gt;200,"Above 200")</f>
        <v>0 - 0.9</v>
      </c>
      <c r="G888" s="21" t="s">
        <v>1197</v>
      </c>
      <c r="H888" s="50" t="s">
        <v>1553</v>
      </c>
    </row>
    <row r="889" spans="1:8" ht="27" customHeight="1" x14ac:dyDescent="0.25">
      <c r="A889" s="7">
        <v>701</v>
      </c>
      <c r="B889" s="21" t="s">
        <v>1195</v>
      </c>
      <c r="C889" s="21" t="s">
        <v>1208</v>
      </c>
      <c r="D889" s="21">
        <v>9.9000000000000005E-2</v>
      </c>
      <c r="E889" s="33">
        <v>9.9000000000000005E-2</v>
      </c>
      <c r="F889" s="13" t="str">
        <f t="array" ref="F889">_xlfn.IFS(E889&lt;1,"0 - 0.9",E889&lt;=2,"1 to 2",E889&lt;=5,"3 to 5",E889&lt;=10,"6 to 10",E889&lt;=20,"11 to 20",E889&lt;=50,"21 to 50",E889&lt;=100,"51 to 100",E889&lt;=200,"101 to 200",E889&gt;200,"Above 200")</f>
        <v>0 - 0.9</v>
      </c>
      <c r="G889" s="21" t="s">
        <v>1198</v>
      </c>
      <c r="H889" s="50" t="s">
        <v>1553</v>
      </c>
    </row>
    <row r="890" spans="1:8" ht="27" customHeight="1" x14ac:dyDescent="0.25">
      <c r="A890" s="7">
        <v>702</v>
      </c>
      <c r="B890" s="21" t="s">
        <v>1195</v>
      </c>
      <c r="C890" s="21" t="s">
        <v>1208</v>
      </c>
      <c r="D890" s="21">
        <v>9.9000000000000005E-2</v>
      </c>
      <c r="E890" s="33">
        <v>9.9000000000000005E-2</v>
      </c>
      <c r="F890" s="13" t="str">
        <f t="array" ref="F890">_xlfn.IFS(E890&lt;1,"0 - 0.9",E890&lt;=2,"1 to 2",E890&lt;=5,"3 to 5",E890&lt;=10,"6 to 10",E890&lt;=20,"11 to 20",E890&lt;=50,"21 to 50",E890&lt;=100,"51 to 100",E890&lt;=200,"101 to 200",E890&gt;200,"Above 200")</f>
        <v>0 - 0.9</v>
      </c>
      <c r="G890" s="21" t="s">
        <v>1199</v>
      </c>
      <c r="H890" s="50" t="s">
        <v>1553</v>
      </c>
    </row>
    <row r="891" spans="1:8" ht="27" customHeight="1" x14ac:dyDescent="0.25">
      <c r="A891" s="7">
        <v>703</v>
      </c>
      <c r="B891" s="21" t="s">
        <v>1195</v>
      </c>
      <c r="C891" s="21" t="s">
        <v>1209</v>
      </c>
      <c r="D891" s="21">
        <v>9.9000000000000005E-2</v>
      </c>
      <c r="E891" s="33">
        <v>9.9000000000000005E-2</v>
      </c>
      <c r="F891" s="13" t="str">
        <f t="array" ref="F891">_xlfn.IFS(E891&lt;1,"0 - 0.9",E891&lt;=2,"1 to 2",E891&lt;=5,"3 to 5",E891&lt;=10,"6 to 10",E891&lt;=20,"11 to 20",E891&lt;=50,"21 to 50",E891&lt;=100,"51 to 100",E891&lt;=200,"101 to 200",E891&gt;200,"Above 200")</f>
        <v>0 - 0.9</v>
      </c>
      <c r="G891" s="21" t="s">
        <v>1197</v>
      </c>
      <c r="H891" s="50" t="s">
        <v>1553</v>
      </c>
    </row>
    <row r="892" spans="1:8" ht="27" customHeight="1" x14ac:dyDescent="0.25">
      <c r="A892" s="7">
        <v>704</v>
      </c>
      <c r="B892" s="21" t="s">
        <v>1195</v>
      </c>
      <c r="C892" s="21" t="s">
        <v>1209</v>
      </c>
      <c r="D892" s="21">
        <v>9.9000000000000005E-2</v>
      </c>
      <c r="E892" s="33">
        <v>9.9000000000000005E-2</v>
      </c>
      <c r="F892" s="13" t="str">
        <f t="array" ref="F892">_xlfn.IFS(E892&lt;1,"0 - 0.9",E892&lt;=2,"1 to 2",E892&lt;=5,"3 to 5",E892&lt;=10,"6 to 10",E892&lt;=20,"11 to 20",E892&lt;=50,"21 to 50",E892&lt;=100,"51 to 100",E892&lt;=200,"101 to 200",E892&gt;200,"Above 200")</f>
        <v>0 - 0.9</v>
      </c>
      <c r="G892" s="21" t="s">
        <v>1198</v>
      </c>
      <c r="H892" s="50" t="s">
        <v>1553</v>
      </c>
    </row>
    <row r="893" spans="1:8" ht="27" customHeight="1" x14ac:dyDescent="0.25">
      <c r="A893" s="7">
        <v>705</v>
      </c>
      <c r="B893" s="21" t="s">
        <v>1195</v>
      </c>
      <c r="C893" s="21" t="s">
        <v>1209</v>
      </c>
      <c r="D893" s="21">
        <v>9.9000000000000005E-2</v>
      </c>
      <c r="E893" s="33">
        <v>9.9000000000000005E-2</v>
      </c>
      <c r="F893" s="13" t="str">
        <f t="array" ref="F893">_xlfn.IFS(E893&lt;1,"0 - 0.9",E893&lt;=2,"1 to 2",E893&lt;=5,"3 to 5",E893&lt;=10,"6 to 10",E893&lt;=20,"11 to 20",E893&lt;=50,"21 to 50",E893&lt;=100,"51 to 100",E893&lt;=200,"101 to 200",E893&gt;200,"Above 200")</f>
        <v>0 - 0.9</v>
      </c>
      <c r="G893" s="21" t="s">
        <v>1199</v>
      </c>
      <c r="H893" s="50" t="s">
        <v>1553</v>
      </c>
    </row>
    <row r="894" spans="1:8" ht="27" customHeight="1" x14ac:dyDescent="0.25">
      <c r="A894" s="7">
        <v>706</v>
      </c>
      <c r="B894" s="21" t="s">
        <v>1195</v>
      </c>
      <c r="C894" s="21" t="s">
        <v>1210</v>
      </c>
      <c r="D894" s="21">
        <v>2.5</v>
      </c>
      <c r="E894" s="33">
        <v>2.5</v>
      </c>
      <c r="F894" s="13" t="str">
        <f t="array" ref="F894">_xlfn.IFS(E894&lt;1,"0 - 0.9",E894&lt;=2,"1 to 2",E894&lt;=5,"3 to 5",E894&lt;=10,"6 to 10",E894&lt;=20,"11 to 20",E894&lt;=50,"21 to 50",E894&lt;=100,"51 to 100",E894&lt;=200,"101 to 200",E894&gt;200,"Above 200")</f>
        <v>3 to 5</v>
      </c>
      <c r="G894" s="21" t="s">
        <v>1197</v>
      </c>
      <c r="H894" s="49" t="s">
        <v>1552</v>
      </c>
    </row>
    <row r="895" spans="1:8" ht="27" customHeight="1" x14ac:dyDescent="0.25">
      <c r="A895" s="7">
        <v>707</v>
      </c>
      <c r="B895" s="21" t="s">
        <v>1195</v>
      </c>
      <c r="C895" s="21" t="s">
        <v>1210</v>
      </c>
      <c r="D895" s="21">
        <v>2.5</v>
      </c>
      <c r="E895" s="33">
        <v>2.5</v>
      </c>
      <c r="F895" s="13" t="str">
        <f t="array" ref="F895">_xlfn.IFS(E895&lt;1,"0 - 0.9",E895&lt;=2,"1 to 2",E895&lt;=5,"3 to 5",E895&lt;=10,"6 to 10",E895&lt;=20,"11 to 20",E895&lt;=50,"21 to 50",E895&lt;=100,"51 to 100",E895&lt;=200,"101 to 200",E895&gt;200,"Above 200")</f>
        <v>3 to 5</v>
      </c>
      <c r="G895" s="21" t="s">
        <v>1198</v>
      </c>
      <c r="H895" s="49" t="s">
        <v>1552</v>
      </c>
    </row>
    <row r="896" spans="1:8" ht="27" customHeight="1" x14ac:dyDescent="0.25">
      <c r="A896" s="7">
        <v>708</v>
      </c>
      <c r="B896" s="21" t="s">
        <v>1195</v>
      </c>
      <c r="C896" s="21" t="s">
        <v>1210</v>
      </c>
      <c r="D896" s="21">
        <v>1</v>
      </c>
      <c r="E896" s="33">
        <v>1</v>
      </c>
      <c r="F896" s="13" t="str">
        <f t="array" ref="F896">_xlfn.IFS(E896&lt;1,"0 - 0.9",E896&lt;=2,"1 to 2",E896&lt;=5,"3 to 5",E896&lt;=10,"6 to 10",E896&lt;=20,"11 to 20",E896&lt;=50,"21 to 50",E896&lt;=100,"51 to 100",E896&lt;=200,"101 to 200",E896&gt;200,"Above 200")</f>
        <v>1 to 2</v>
      </c>
      <c r="G896" s="21" t="s">
        <v>1199</v>
      </c>
      <c r="H896" s="49" t="s">
        <v>1552</v>
      </c>
    </row>
    <row r="897" spans="1:34" ht="27" customHeight="1" x14ac:dyDescent="0.25">
      <c r="A897" s="7">
        <v>709</v>
      </c>
      <c r="B897" s="21" t="s">
        <v>1195</v>
      </c>
      <c r="C897" s="21" t="s">
        <v>1211</v>
      </c>
      <c r="D897" s="21">
        <v>0.11899999999999999</v>
      </c>
      <c r="E897" s="33">
        <v>0.11899999999999999</v>
      </c>
      <c r="F897" s="13" t="str">
        <f t="array" ref="F897">_xlfn.IFS(E897&lt;1,"0 - 0.9",E897&lt;=2,"1 to 2",E897&lt;=5,"3 to 5",E897&lt;=10,"6 to 10",E897&lt;=20,"11 to 20",E897&lt;=50,"21 to 50",E897&lt;=100,"51 to 100",E897&lt;=200,"101 to 200",E897&gt;200,"Above 200")</f>
        <v>0 - 0.9</v>
      </c>
      <c r="G897" s="21" t="s">
        <v>1197</v>
      </c>
      <c r="H897" s="50" t="s">
        <v>1553</v>
      </c>
    </row>
    <row r="898" spans="1:34" ht="27" customHeight="1" x14ac:dyDescent="0.25">
      <c r="A898" s="7">
        <v>710</v>
      </c>
      <c r="B898" s="21" t="s">
        <v>1195</v>
      </c>
      <c r="C898" s="21" t="s">
        <v>1211</v>
      </c>
      <c r="D898" s="21">
        <v>39</v>
      </c>
      <c r="E898" s="33">
        <v>39</v>
      </c>
      <c r="F898" s="13" t="str">
        <f t="array" ref="F898">_xlfn.IFS(E898&lt;1,"0 - 0.9",E898&lt;=2,"1 to 2",E898&lt;=5,"3 to 5",E898&lt;=10,"6 to 10",E898&lt;=20,"11 to 20",E898&lt;=50,"21 to 50",E898&lt;=100,"51 to 100",E898&lt;=200,"101 to 200",E898&gt;200,"Above 200")</f>
        <v>21 to 50</v>
      </c>
      <c r="G898" s="21" t="s">
        <v>1198</v>
      </c>
      <c r="H898" s="49" t="s">
        <v>1552</v>
      </c>
    </row>
    <row r="899" spans="1:34" ht="27" customHeight="1" x14ac:dyDescent="0.25">
      <c r="A899" s="7">
        <v>711</v>
      </c>
      <c r="B899" s="21" t="s">
        <v>1195</v>
      </c>
      <c r="C899" s="21" t="s">
        <v>1211</v>
      </c>
      <c r="D899" s="21">
        <v>39</v>
      </c>
      <c r="E899" s="33">
        <v>39</v>
      </c>
      <c r="F899" s="13" t="str">
        <f t="array" ref="F899">_xlfn.IFS(E899&lt;1,"0 - 0.9",E899&lt;=2,"1 to 2",E899&lt;=5,"3 to 5",E899&lt;=10,"6 to 10",E899&lt;=20,"11 to 20",E899&lt;=50,"21 to 50",E899&lt;=100,"51 to 100",E899&lt;=200,"101 to 200",E899&gt;200,"Above 200")</f>
        <v>21 to 50</v>
      </c>
      <c r="G899" s="21" t="s">
        <v>1199</v>
      </c>
      <c r="H899" s="49" t="s">
        <v>1552</v>
      </c>
    </row>
    <row r="900" spans="1:34" ht="27" customHeight="1" x14ac:dyDescent="0.25">
      <c r="A900" s="7">
        <v>712</v>
      </c>
      <c r="B900" s="21" t="s">
        <v>1195</v>
      </c>
      <c r="C900" s="21" t="s">
        <v>1211</v>
      </c>
      <c r="D900" s="21">
        <v>39</v>
      </c>
      <c r="E900" s="33">
        <v>39</v>
      </c>
      <c r="F900" s="13" t="str">
        <f t="array" ref="F900">_xlfn.IFS(E900&lt;1,"0 - 0.9",E900&lt;=2,"1 to 2",E900&lt;=5,"3 to 5",E900&lt;=10,"6 to 10",E900&lt;=20,"11 to 20",E900&lt;=50,"21 to 50",E900&lt;=100,"51 to 100",E900&lt;=200,"101 to 200",E900&gt;200,"Above 200")</f>
        <v>21 to 50</v>
      </c>
      <c r="G900" s="21" t="s">
        <v>1200</v>
      </c>
      <c r="H900" s="49" t="s">
        <v>1552</v>
      </c>
    </row>
    <row r="901" spans="1:34" x14ac:dyDescent="0.25">
      <c r="A901" s="7">
        <v>713</v>
      </c>
      <c r="B901" s="18" t="s">
        <v>1195</v>
      </c>
      <c r="C901" s="18" t="s">
        <v>1212</v>
      </c>
      <c r="D901" s="18">
        <v>0.75</v>
      </c>
      <c r="E901" s="35">
        <v>0.75</v>
      </c>
      <c r="F901" s="13" t="str">
        <f t="array" ref="F901">_xlfn.IFS(E901&lt;1,"0 - 0.9",E901&lt;=2,"1 to 2",E901&lt;=5,"3 to 5",E901&lt;=10,"6 to 10",E901&lt;=20,"11 to 20",E901&lt;=50,"21 to 50",E901&lt;=100,"51 to 100",E901&lt;=200,"101 to 200",E901&gt;200,"Above 200")</f>
        <v>0 - 0.9</v>
      </c>
      <c r="G901" s="18" t="s">
        <v>1213</v>
      </c>
      <c r="H901" s="50" t="s">
        <v>1553</v>
      </c>
    </row>
    <row r="902" spans="1:34" x14ac:dyDescent="0.25">
      <c r="A902" s="7">
        <v>437</v>
      </c>
      <c r="B902" s="11" t="s">
        <v>1214</v>
      </c>
      <c r="C902" s="11" t="s">
        <v>1215</v>
      </c>
      <c r="D902" s="11">
        <v>80</v>
      </c>
      <c r="E902" s="29">
        <v>80</v>
      </c>
      <c r="F902" s="11" t="str">
        <f t="array" ref="F902">_xlfn.IFS(E902&lt;1,"0 - 0.9",E902&lt;=2,"1 to 2",E902&lt;=5,"3 to 5",E902&lt;=10,"6 to 10",E902&lt;=20,"11 to 20",E902&lt;=50,"21 to 50",E902&lt;=100,"51 to 100",E902&lt;=200,"101 to 200",E902&gt;200,"Above 200")</f>
        <v>51 to 100</v>
      </c>
      <c r="G902" s="11">
        <v>32890</v>
      </c>
      <c r="H902" s="49" t="s">
        <v>1552</v>
      </c>
      <c r="I902" s="46" t="s">
        <v>74</v>
      </c>
      <c r="J902" s="45" t="s">
        <v>36</v>
      </c>
      <c r="K902" s="30" t="s">
        <v>1216</v>
      </c>
      <c r="L902" s="31">
        <v>53</v>
      </c>
      <c r="M902" s="31">
        <v>29</v>
      </c>
      <c r="N902" s="31">
        <v>0.02</v>
      </c>
      <c r="O902" s="31">
        <v>1E-3</v>
      </c>
      <c r="P902" s="31">
        <v>233</v>
      </c>
      <c r="Q902" s="31" t="s">
        <v>61</v>
      </c>
      <c r="R902" s="31">
        <v>36.4</v>
      </c>
      <c r="S902" s="31">
        <v>158</v>
      </c>
      <c r="T902" s="31">
        <v>0.83199999999999996</v>
      </c>
      <c r="U902" s="31">
        <v>10</v>
      </c>
      <c r="V902" s="31">
        <v>56</v>
      </c>
      <c r="W902" s="31">
        <v>22</v>
      </c>
      <c r="X902" s="31">
        <v>92</v>
      </c>
      <c r="Y902" s="31" t="s">
        <v>41</v>
      </c>
      <c r="Z902" s="31">
        <v>779</v>
      </c>
      <c r="AA902" s="31">
        <v>5882</v>
      </c>
      <c r="AB902" s="31">
        <v>36</v>
      </c>
      <c r="AC902" s="31">
        <v>41477</v>
      </c>
      <c r="AD902" s="31">
        <v>11370</v>
      </c>
      <c r="AE902" s="46" t="s">
        <v>74</v>
      </c>
      <c r="AF902" s="45" t="s">
        <v>36</v>
      </c>
      <c r="AG902" s="31">
        <v>2025</v>
      </c>
      <c r="AH902" s="31" t="s">
        <v>714</v>
      </c>
    </row>
    <row r="903" spans="1:34" x14ac:dyDescent="0.25">
      <c r="A903" s="7">
        <v>438</v>
      </c>
      <c r="B903" s="11" t="s">
        <v>1214</v>
      </c>
      <c r="C903" s="11" t="s">
        <v>1217</v>
      </c>
      <c r="D903" s="11">
        <v>80</v>
      </c>
      <c r="E903" s="29">
        <v>80</v>
      </c>
      <c r="F903" s="11" t="str">
        <f t="array" ref="F903">_xlfn.IFS(E903&lt;1,"0 - 0.9",E903&lt;=2,"1 to 2",E903&lt;=5,"3 to 5",E903&lt;=10,"6 to 10",E903&lt;=20,"11 to 20",E903&lt;=50,"21 to 50",E903&lt;=100,"51 to 100",E903&lt;=200,"101 to 200",E903&gt;200,"Above 200")</f>
        <v>51 to 100</v>
      </c>
      <c r="G903" s="11">
        <v>32888</v>
      </c>
      <c r="H903" s="49" t="s">
        <v>1552</v>
      </c>
      <c r="I903" s="45" t="s">
        <v>36</v>
      </c>
      <c r="J903" s="31"/>
      <c r="K903" s="30" t="s">
        <v>1218</v>
      </c>
      <c r="L903" s="31"/>
      <c r="M903" s="31" t="s">
        <v>35</v>
      </c>
      <c r="N903" s="31" t="s">
        <v>35</v>
      </c>
      <c r="O903" s="31" t="s">
        <v>35</v>
      </c>
      <c r="P903" s="31" t="s">
        <v>35</v>
      </c>
      <c r="Q903" s="31" t="s">
        <v>35</v>
      </c>
      <c r="R903" s="31" t="s">
        <v>35</v>
      </c>
      <c r="S903" s="31" t="s">
        <v>35</v>
      </c>
      <c r="T903" s="31" t="s">
        <v>35</v>
      </c>
      <c r="U903" s="31">
        <v>6</v>
      </c>
      <c r="V903" s="31">
        <v>2</v>
      </c>
      <c r="W903" s="31">
        <v>4</v>
      </c>
      <c r="X903" s="31">
        <v>7</v>
      </c>
      <c r="Y903" s="31" t="s">
        <v>41</v>
      </c>
      <c r="Z903" s="31">
        <v>382</v>
      </c>
      <c r="AA903" s="31">
        <v>3189</v>
      </c>
      <c r="AB903" s="31">
        <v>5</v>
      </c>
      <c r="AC903" s="31">
        <v>40632</v>
      </c>
      <c r="AD903" s="31">
        <v>13251</v>
      </c>
      <c r="AE903" s="45" t="s">
        <v>36</v>
      </c>
      <c r="AF903" s="31"/>
      <c r="AG903" s="31">
        <v>2025</v>
      </c>
      <c r="AH903" s="31" t="s">
        <v>936</v>
      </c>
    </row>
    <row r="904" spans="1:34" x14ac:dyDescent="0.25">
      <c r="A904" s="7">
        <v>439</v>
      </c>
      <c r="B904" s="11" t="s">
        <v>1214</v>
      </c>
      <c r="C904" s="11" t="s">
        <v>1219</v>
      </c>
      <c r="D904" s="11">
        <v>80</v>
      </c>
      <c r="E904" s="29">
        <v>80</v>
      </c>
      <c r="F904" s="11" t="str">
        <f t="array" ref="F904">_xlfn.IFS(E904&lt;1,"0 - 0.9",E904&lt;=2,"1 to 2",E904&lt;=5,"3 to 5",E904&lt;=10,"6 to 10",E904&lt;=20,"11 to 20",E904&lt;=50,"21 to 50",E904&lt;=100,"51 to 100",E904&lt;=200,"101 to 200",E904&gt;200,"Above 200")</f>
        <v>51 to 100</v>
      </c>
      <c r="G904" s="11">
        <v>32885</v>
      </c>
      <c r="H904" s="49" t="s">
        <v>1552</v>
      </c>
      <c r="I904" s="45" t="s">
        <v>36</v>
      </c>
      <c r="J904" s="31"/>
      <c r="K904" s="30" t="s">
        <v>1218</v>
      </c>
      <c r="L904" s="31"/>
      <c r="M904" s="31" t="s">
        <v>35</v>
      </c>
      <c r="N904" s="31" t="s">
        <v>35</v>
      </c>
      <c r="O904" s="31" t="s">
        <v>35</v>
      </c>
      <c r="P904" s="31" t="s">
        <v>35</v>
      </c>
      <c r="Q904" s="31" t="s">
        <v>35</v>
      </c>
      <c r="R904" s="31" t="s">
        <v>35</v>
      </c>
      <c r="S904" s="31" t="s">
        <v>35</v>
      </c>
      <c r="T904" s="31" t="s">
        <v>35</v>
      </c>
      <c r="U904" s="31">
        <v>9</v>
      </c>
      <c r="V904" s="31">
        <v>2</v>
      </c>
      <c r="W904" s="31">
        <v>3</v>
      </c>
      <c r="X904" s="31">
        <v>4</v>
      </c>
      <c r="Y904" s="31" t="s">
        <v>41</v>
      </c>
      <c r="Z904" s="31">
        <v>652</v>
      </c>
      <c r="AA904" s="31">
        <v>4189</v>
      </c>
      <c r="AB904" s="31">
        <v>12</v>
      </c>
      <c r="AC904" s="31">
        <v>45675</v>
      </c>
      <c r="AD904" s="31">
        <v>12570</v>
      </c>
      <c r="AE904" s="45" t="s">
        <v>36</v>
      </c>
      <c r="AF904" s="31"/>
      <c r="AG904" s="31">
        <v>2025</v>
      </c>
      <c r="AH904" s="31" t="s">
        <v>936</v>
      </c>
    </row>
    <row r="905" spans="1:34" x14ac:dyDescent="0.25">
      <c r="A905" s="7">
        <v>440</v>
      </c>
      <c r="B905" s="11" t="s">
        <v>1214</v>
      </c>
      <c r="C905" s="11" t="s">
        <v>1220</v>
      </c>
      <c r="D905" s="11">
        <v>80</v>
      </c>
      <c r="E905" s="29">
        <v>80</v>
      </c>
      <c r="F905" s="11" t="str">
        <f t="array" ref="F905">_xlfn.IFS(E905&lt;1,"0 - 0.9",E905&lt;=2,"1 to 2",E905&lt;=5,"3 to 5",E905&lt;=10,"6 to 10",E905&lt;=20,"11 to 20",E905&lt;=50,"21 to 50",E905&lt;=100,"51 to 100",E905&lt;=200,"101 to 200",E905&gt;200,"Above 200")</f>
        <v>51 to 100</v>
      </c>
      <c r="G905" s="11">
        <v>160145</v>
      </c>
      <c r="H905" s="49" t="s">
        <v>1552</v>
      </c>
      <c r="I905" s="45" t="s">
        <v>36</v>
      </c>
      <c r="J905" s="31"/>
      <c r="K905" s="30" t="s">
        <v>1218</v>
      </c>
      <c r="L905" s="31"/>
      <c r="M905" s="31" t="s">
        <v>35</v>
      </c>
      <c r="N905" s="31" t="s">
        <v>35</v>
      </c>
      <c r="O905" s="31" t="s">
        <v>35</v>
      </c>
      <c r="P905" s="31" t="s">
        <v>35</v>
      </c>
      <c r="Q905" s="31" t="s">
        <v>35</v>
      </c>
      <c r="R905" s="31" t="s">
        <v>35</v>
      </c>
      <c r="S905" s="31" t="s">
        <v>35</v>
      </c>
      <c r="T905" s="31" t="s">
        <v>35</v>
      </c>
      <c r="U905" s="31">
        <v>4</v>
      </c>
      <c r="V905" s="31">
        <v>47</v>
      </c>
      <c r="W905" s="31">
        <v>38</v>
      </c>
      <c r="X905" s="31">
        <v>3</v>
      </c>
      <c r="Y905" s="31" t="s">
        <v>41</v>
      </c>
      <c r="Z905" s="31">
        <v>298</v>
      </c>
      <c r="AA905" s="31">
        <v>4492</v>
      </c>
      <c r="AB905" s="31">
        <v>4</v>
      </c>
      <c r="AC905" s="31">
        <v>7227</v>
      </c>
      <c r="AD905" s="31">
        <v>9928</v>
      </c>
      <c r="AE905" s="45" t="s">
        <v>36</v>
      </c>
      <c r="AF905" s="31"/>
      <c r="AG905" s="31">
        <v>2025</v>
      </c>
      <c r="AH905" s="31" t="s">
        <v>936</v>
      </c>
    </row>
    <row r="906" spans="1:34" x14ac:dyDescent="0.25">
      <c r="A906" s="7">
        <v>441</v>
      </c>
      <c r="B906" s="11" t="s">
        <v>1214</v>
      </c>
      <c r="C906" s="11" t="s">
        <v>1221</v>
      </c>
      <c r="D906" s="11">
        <v>80</v>
      </c>
      <c r="E906" s="29">
        <v>80</v>
      </c>
      <c r="F906" s="11" t="str">
        <f t="array" ref="F906">_xlfn.IFS(E906&lt;1,"0 - 0.9",E906&lt;=2,"1 to 2",E906&lt;=5,"3 to 5",E906&lt;=10,"6 to 10",E906&lt;=20,"11 to 20",E906&lt;=50,"21 to 50",E906&lt;=100,"51 to 100",E906&lt;=200,"101 to 200",E906&gt;200,"Above 200")</f>
        <v>51 to 100</v>
      </c>
      <c r="G906" s="11">
        <v>32887</v>
      </c>
      <c r="H906" s="49" t="s">
        <v>1552</v>
      </c>
      <c r="I906" s="46" t="s">
        <v>74</v>
      </c>
      <c r="J906" s="31"/>
      <c r="K906" s="30" t="s">
        <v>1222</v>
      </c>
      <c r="L906" s="31"/>
      <c r="M906" s="31" t="s">
        <v>35</v>
      </c>
      <c r="N906" s="31" t="s">
        <v>35</v>
      </c>
      <c r="O906" s="31" t="s">
        <v>35</v>
      </c>
      <c r="P906" s="31" t="s">
        <v>35</v>
      </c>
      <c r="Q906" s="31" t="s">
        <v>35</v>
      </c>
      <c r="R906" s="31" t="s">
        <v>35</v>
      </c>
      <c r="S906" s="31" t="s">
        <v>35</v>
      </c>
      <c r="T906" s="31" t="s">
        <v>35</v>
      </c>
      <c r="U906" s="31">
        <v>33</v>
      </c>
      <c r="V906" s="31">
        <v>34</v>
      </c>
      <c r="W906" s="31">
        <v>12</v>
      </c>
      <c r="X906" s="31">
        <v>94</v>
      </c>
      <c r="Y906" s="31">
        <v>4</v>
      </c>
      <c r="Z906" s="31">
        <v>554</v>
      </c>
      <c r="AA906" s="31">
        <v>4155</v>
      </c>
      <c r="AB906" s="31">
        <v>17</v>
      </c>
      <c r="AC906" s="31">
        <v>36485</v>
      </c>
      <c r="AD906" s="31">
        <v>19517</v>
      </c>
      <c r="AE906" s="46" t="s">
        <v>74</v>
      </c>
      <c r="AF906" s="31"/>
      <c r="AG906" s="31">
        <v>2025</v>
      </c>
      <c r="AH906" s="31" t="s">
        <v>936</v>
      </c>
    </row>
    <row r="907" spans="1:34" x14ac:dyDescent="0.25">
      <c r="A907" s="7">
        <v>442</v>
      </c>
      <c r="B907" s="11" t="s">
        <v>1214</v>
      </c>
      <c r="C907" s="11" t="s">
        <v>1223</v>
      </c>
      <c r="D907" s="11">
        <v>80</v>
      </c>
      <c r="E907" s="29">
        <v>80</v>
      </c>
      <c r="F907" s="11" t="str">
        <f t="array" ref="F907">_xlfn.IFS(E907&lt;1,"0 - 0.9",E907&lt;=2,"1 to 2",E907&lt;=5,"3 to 5",E907&lt;=10,"6 to 10",E907&lt;=20,"11 to 20",E907&lt;=50,"21 to 50",E907&lt;=100,"51 to 100",E907&lt;=200,"101 to 200",E907&gt;200,"Above 200")</f>
        <v>51 to 100</v>
      </c>
      <c r="G907" s="11">
        <v>32886</v>
      </c>
      <c r="H907" s="49" t="s">
        <v>1552</v>
      </c>
      <c r="I907" s="45" t="s">
        <v>36</v>
      </c>
      <c r="J907" s="31"/>
      <c r="K907" s="30" t="s">
        <v>1222</v>
      </c>
      <c r="L907" s="31"/>
      <c r="M907" s="31" t="s">
        <v>35</v>
      </c>
      <c r="N907" s="31" t="s">
        <v>35</v>
      </c>
      <c r="O907" s="31" t="s">
        <v>35</v>
      </c>
      <c r="P907" s="31" t="s">
        <v>35</v>
      </c>
      <c r="Q907" s="31" t="s">
        <v>35</v>
      </c>
      <c r="R907" s="31" t="s">
        <v>35</v>
      </c>
      <c r="S907" s="31" t="s">
        <v>35</v>
      </c>
      <c r="T907" s="31" t="s">
        <v>35</v>
      </c>
      <c r="U907" s="31">
        <v>1</v>
      </c>
      <c r="V907" s="31">
        <v>44</v>
      </c>
      <c r="W907" s="31">
        <v>3</v>
      </c>
      <c r="X907" s="31">
        <v>13</v>
      </c>
      <c r="Y907" s="31" t="s">
        <v>41</v>
      </c>
      <c r="Z907" s="31">
        <v>585</v>
      </c>
      <c r="AA907" s="31">
        <v>3652</v>
      </c>
      <c r="AB907" s="31">
        <v>8</v>
      </c>
      <c r="AC907" s="31">
        <v>13804</v>
      </c>
      <c r="AD907" s="31">
        <v>18697</v>
      </c>
      <c r="AE907" s="45" t="s">
        <v>36</v>
      </c>
      <c r="AF907" s="31"/>
      <c r="AG907" s="31">
        <v>2025</v>
      </c>
      <c r="AH907" s="31" t="s">
        <v>936</v>
      </c>
    </row>
    <row r="908" spans="1:34" x14ac:dyDescent="0.25">
      <c r="A908" s="7">
        <v>443</v>
      </c>
      <c r="B908" s="11" t="s">
        <v>1214</v>
      </c>
      <c r="C908" s="11" t="s">
        <v>1224</v>
      </c>
      <c r="D908" s="11">
        <v>100</v>
      </c>
      <c r="E908" s="29">
        <v>100</v>
      </c>
      <c r="F908" s="11" t="str">
        <f t="array" ref="F908">_xlfn.IFS(E908&lt;1,"0 - 0.9",E908&lt;=2,"1 to 2",E908&lt;=5,"3 to 5",E908&lt;=10,"6 to 10",E908&lt;=20,"11 to 20",E908&lt;=50,"21 to 50",E908&lt;=100,"51 to 100",E908&lt;=200,"101 to 200",E908&gt;200,"Above 200")</f>
        <v>51 to 100</v>
      </c>
      <c r="G908" s="11">
        <v>160141</v>
      </c>
      <c r="H908" s="49" t="s">
        <v>1552</v>
      </c>
      <c r="I908" s="45" t="s">
        <v>36</v>
      </c>
      <c r="J908" s="31"/>
      <c r="K908" s="30" t="s">
        <v>1222</v>
      </c>
      <c r="L908" s="31"/>
      <c r="M908" s="31" t="s">
        <v>35</v>
      </c>
      <c r="N908" s="31" t="s">
        <v>35</v>
      </c>
      <c r="O908" s="31" t="s">
        <v>35</v>
      </c>
      <c r="P908" s="31" t="s">
        <v>35</v>
      </c>
      <c r="Q908" s="31" t="s">
        <v>35</v>
      </c>
      <c r="R908" s="31" t="s">
        <v>35</v>
      </c>
      <c r="S908" s="31" t="s">
        <v>35</v>
      </c>
      <c r="T908" s="31" t="s">
        <v>35</v>
      </c>
      <c r="U908" s="31">
        <v>9</v>
      </c>
      <c r="V908" s="31">
        <v>4</v>
      </c>
      <c r="W908" s="31">
        <v>3</v>
      </c>
      <c r="X908" s="31">
        <v>3</v>
      </c>
      <c r="Y908" s="31" t="s">
        <v>41</v>
      </c>
      <c r="Z908" s="31">
        <v>360</v>
      </c>
      <c r="AA908" s="31">
        <v>2663</v>
      </c>
      <c r="AB908" s="31">
        <v>5</v>
      </c>
      <c r="AC908" s="31">
        <v>39806</v>
      </c>
      <c r="AD908" s="31">
        <v>23884</v>
      </c>
      <c r="AE908" s="45" t="s">
        <v>36</v>
      </c>
      <c r="AF908" s="31"/>
      <c r="AG908" s="31">
        <v>2025</v>
      </c>
      <c r="AH908" s="31" t="s">
        <v>936</v>
      </c>
    </row>
    <row r="909" spans="1:34" x14ac:dyDescent="0.25">
      <c r="A909" s="7">
        <v>444</v>
      </c>
      <c r="B909" s="11" t="s">
        <v>1214</v>
      </c>
      <c r="C909" s="11" t="s">
        <v>1225</v>
      </c>
      <c r="D909" s="11">
        <v>101</v>
      </c>
      <c r="E909" s="29">
        <v>101</v>
      </c>
      <c r="F909" s="11" t="str">
        <f t="array" ref="F909">_xlfn.IFS(E909&lt;1,"0 - 0.9",E909&lt;=2,"1 to 2",E909&lt;=5,"3 to 5",E909&lt;=10,"6 to 10",E909&lt;=20,"11 to 20",E909&lt;=50,"21 to 50",E909&lt;=100,"51 to 100",E909&lt;=200,"101 to 200",E909&gt;200,"Above 200")</f>
        <v>101 to 200</v>
      </c>
      <c r="G909" s="11">
        <v>101142</v>
      </c>
      <c r="H909" s="49" t="s">
        <v>1552</v>
      </c>
      <c r="I909" s="45" t="s">
        <v>36</v>
      </c>
      <c r="J909" s="31"/>
      <c r="K909" s="30" t="s">
        <v>1222</v>
      </c>
      <c r="L909" s="31"/>
      <c r="M909" s="31" t="s">
        <v>35</v>
      </c>
      <c r="N909" s="31" t="s">
        <v>35</v>
      </c>
      <c r="O909" s="31" t="s">
        <v>35</v>
      </c>
      <c r="P909" s="31" t="s">
        <v>35</v>
      </c>
      <c r="Q909" s="31" t="s">
        <v>35</v>
      </c>
      <c r="R909" s="31" t="s">
        <v>35</v>
      </c>
      <c r="S909" s="31" t="s">
        <v>35</v>
      </c>
      <c r="T909" s="31" t="s">
        <v>35</v>
      </c>
      <c r="U909" s="31">
        <v>31</v>
      </c>
      <c r="V909" s="31">
        <v>4</v>
      </c>
      <c r="W909" s="31">
        <v>2</v>
      </c>
      <c r="X909" s="31">
        <v>3</v>
      </c>
      <c r="Y909" s="31" t="s">
        <v>41</v>
      </c>
      <c r="Z909" s="31">
        <v>67</v>
      </c>
      <c r="AA909" s="31">
        <v>661</v>
      </c>
      <c r="AB909" s="31">
        <v>3</v>
      </c>
      <c r="AC909" s="31">
        <v>35728</v>
      </c>
      <c r="AD909" s="31">
        <v>18592</v>
      </c>
      <c r="AE909" s="45" t="s">
        <v>36</v>
      </c>
      <c r="AF909" s="31"/>
      <c r="AG909" s="31">
        <v>2025</v>
      </c>
      <c r="AH909" s="31" t="s">
        <v>936</v>
      </c>
    </row>
    <row r="910" spans="1:34" x14ac:dyDescent="0.25">
      <c r="A910" s="7">
        <v>445</v>
      </c>
      <c r="B910" s="11" t="s">
        <v>1214</v>
      </c>
      <c r="C910" s="11" t="s">
        <v>1226</v>
      </c>
      <c r="D910" s="11">
        <v>28</v>
      </c>
      <c r="E910" s="29">
        <v>28</v>
      </c>
      <c r="F910" s="11" t="str">
        <f t="array" ref="F910">_xlfn.IFS(E910&lt;1,"0 - 0.9",E910&lt;=2,"1 to 2",E910&lt;=5,"3 to 5",E910&lt;=10,"6 to 10",E910&lt;=20,"11 to 20",E910&lt;=50,"21 to 50",E910&lt;=100,"51 to 100",E910&lt;=200,"101 to 200",E910&gt;200,"Above 200")</f>
        <v>21 to 50</v>
      </c>
      <c r="G910" s="11">
        <v>65564</v>
      </c>
      <c r="H910" s="49" t="s">
        <v>1552</v>
      </c>
      <c r="I910" s="45" t="s">
        <v>36</v>
      </c>
      <c r="J910" s="31"/>
      <c r="K910" s="30" t="s">
        <v>1227</v>
      </c>
      <c r="L910" s="31"/>
      <c r="M910" s="31" t="s">
        <v>35</v>
      </c>
      <c r="N910" s="31" t="s">
        <v>35</v>
      </c>
      <c r="O910" s="31" t="s">
        <v>35</v>
      </c>
      <c r="P910" s="31" t="s">
        <v>35</v>
      </c>
      <c r="Q910" s="31" t="s">
        <v>35</v>
      </c>
      <c r="R910" s="31" t="s">
        <v>35</v>
      </c>
      <c r="S910" s="31" t="s">
        <v>35</v>
      </c>
      <c r="T910" s="31" t="s">
        <v>35</v>
      </c>
      <c r="U910" s="31">
        <v>2</v>
      </c>
      <c r="V910" s="31">
        <v>5</v>
      </c>
      <c r="W910" s="31">
        <v>3</v>
      </c>
      <c r="X910" s="31">
        <v>6</v>
      </c>
      <c r="Y910" s="31">
        <v>2</v>
      </c>
      <c r="Z910" s="31">
        <v>28</v>
      </c>
      <c r="AA910" s="31">
        <v>952</v>
      </c>
      <c r="AB910" s="31">
        <v>5</v>
      </c>
      <c r="AC910" s="31">
        <v>36921</v>
      </c>
      <c r="AD910" s="31">
        <v>28474</v>
      </c>
      <c r="AE910" s="45" t="s">
        <v>36</v>
      </c>
      <c r="AF910" s="31"/>
      <c r="AG910" s="31">
        <v>2025</v>
      </c>
      <c r="AH910" s="31" t="s">
        <v>936</v>
      </c>
    </row>
    <row r="911" spans="1:34" x14ac:dyDescent="0.25">
      <c r="A911" s="7">
        <v>446</v>
      </c>
      <c r="B911" s="11" t="s">
        <v>1214</v>
      </c>
      <c r="C911" s="11" t="s">
        <v>1228</v>
      </c>
      <c r="D911" s="11">
        <v>28</v>
      </c>
      <c r="E911" s="29">
        <v>28</v>
      </c>
      <c r="F911" s="11" t="str">
        <f t="array" ref="F911">_xlfn.IFS(E911&lt;1,"0 - 0.9",E911&lt;=2,"1 to 2",E911&lt;=5,"3 to 5",E911&lt;=10,"6 to 10",E911&lt;=20,"11 to 20",E911&lt;=50,"21 to 50",E911&lt;=100,"51 to 100",E911&lt;=200,"101 to 200",E911&gt;200,"Above 200")</f>
        <v>21 to 50</v>
      </c>
      <c r="G911" s="11">
        <v>65801</v>
      </c>
      <c r="H911" s="49" t="s">
        <v>1552</v>
      </c>
      <c r="I911" s="45" t="s">
        <v>36</v>
      </c>
      <c r="J911" s="45" t="s">
        <v>36</v>
      </c>
      <c r="K911" s="30" t="s">
        <v>1229</v>
      </c>
      <c r="L911" s="31">
        <v>51</v>
      </c>
      <c r="M911" s="31">
        <v>36</v>
      </c>
      <c r="N911" s="31">
        <v>0.02</v>
      </c>
      <c r="O911" s="31">
        <v>1E-3</v>
      </c>
      <c r="P911" s="31">
        <v>480</v>
      </c>
      <c r="Q911" s="31" t="s">
        <v>61</v>
      </c>
      <c r="R911" s="31">
        <v>39.9</v>
      </c>
      <c r="S911" s="31">
        <v>164</v>
      </c>
      <c r="T911" s="31">
        <v>0.83199999999999996</v>
      </c>
      <c r="U911" s="31">
        <v>2</v>
      </c>
      <c r="V911" s="31">
        <v>3</v>
      </c>
      <c r="W911" s="31">
        <v>1</v>
      </c>
      <c r="X911" s="31">
        <v>2</v>
      </c>
      <c r="Y911" s="31" t="s">
        <v>41</v>
      </c>
      <c r="Z911" s="31">
        <v>82</v>
      </c>
      <c r="AA911" s="31">
        <v>666</v>
      </c>
      <c r="AB911" s="31">
        <v>4</v>
      </c>
      <c r="AC911" s="31">
        <v>31974</v>
      </c>
      <c r="AD911" s="31">
        <v>23265</v>
      </c>
      <c r="AE911" s="45" t="s">
        <v>36</v>
      </c>
      <c r="AF911" s="45" t="s">
        <v>36</v>
      </c>
      <c r="AG911" s="31">
        <v>2025</v>
      </c>
      <c r="AH911" s="31" t="s">
        <v>714</v>
      </c>
    </row>
    <row r="912" spans="1:34" x14ac:dyDescent="0.25">
      <c r="A912" s="7">
        <v>447</v>
      </c>
      <c r="B912" s="11" t="s">
        <v>1214</v>
      </c>
      <c r="C912" s="11" t="s">
        <v>1230</v>
      </c>
      <c r="D912" s="11">
        <v>28</v>
      </c>
      <c r="E912" s="29">
        <v>28</v>
      </c>
      <c r="F912" s="11" t="str">
        <f t="array" ref="F912">_xlfn.IFS(E912&lt;1,"0 - 0.9",E912&lt;=2,"1 to 2",E912&lt;=5,"3 to 5",E912&lt;=10,"6 to 10",E912&lt;=20,"11 to 20",E912&lt;=50,"21 to 50",E912&lt;=100,"51 to 100",E912&lt;=200,"101 to 200",E912&gt;200,"Above 200")</f>
        <v>21 to 50</v>
      </c>
      <c r="G912" s="11">
        <v>64715</v>
      </c>
      <c r="H912" s="49" t="s">
        <v>1552</v>
      </c>
      <c r="I912" s="45" t="s">
        <v>36</v>
      </c>
      <c r="J912" s="45" t="s">
        <v>36</v>
      </c>
      <c r="K912" s="30" t="s">
        <v>1229</v>
      </c>
      <c r="L912" s="31">
        <v>56</v>
      </c>
      <c r="M912" s="31">
        <v>34</v>
      </c>
      <c r="N912" s="31">
        <v>0.02</v>
      </c>
      <c r="O912" s="31">
        <v>1E-4</v>
      </c>
      <c r="P912" s="31">
        <v>439</v>
      </c>
      <c r="Q912" s="31" t="s">
        <v>61</v>
      </c>
      <c r="R912" s="31">
        <v>38</v>
      </c>
      <c r="S912" s="31">
        <v>170</v>
      </c>
      <c r="T912" s="31">
        <v>0.83199999999999996</v>
      </c>
      <c r="U912" s="31">
        <v>3</v>
      </c>
      <c r="V912" s="31">
        <v>4</v>
      </c>
      <c r="W912" s="31">
        <v>2</v>
      </c>
      <c r="X912" s="31">
        <v>5</v>
      </c>
      <c r="Y912" s="31" t="s">
        <v>41</v>
      </c>
      <c r="Z912" s="31">
        <v>122</v>
      </c>
      <c r="AA912" s="31">
        <v>1912</v>
      </c>
      <c r="AB912" s="31">
        <v>4</v>
      </c>
      <c r="AC912" s="31">
        <v>44187</v>
      </c>
      <c r="AD912" s="31">
        <v>29826</v>
      </c>
      <c r="AE912" s="45" t="s">
        <v>36</v>
      </c>
      <c r="AF912" s="45" t="s">
        <v>36</v>
      </c>
      <c r="AG912" s="31">
        <v>2025</v>
      </c>
      <c r="AH912" s="31" t="s">
        <v>714</v>
      </c>
    </row>
    <row r="913" spans="1:34" x14ac:dyDescent="0.25">
      <c r="A913" s="7">
        <v>448</v>
      </c>
      <c r="B913" s="11" t="s">
        <v>1214</v>
      </c>
      <c r="C913" s="11" t="s">
        <v>1231</v>
      </c>
      <c r="D913" s="11">
        <v>30</v>
      </c>
      <c r="E913" s="29">
        <v>30</v>
      </c>
      <c r="F913" s="11" t="str">
        <f t="array" ref="F913">_xlfn.IFS(E913&lt;1,"0 - 0.9",E913&lt;=2,"1 to 2",E913&lt;=5,"3 to 5",E913&lt;=10,"6 to 10",E913&lt;=20,"11 to 20",E913&lt;=50,"21 to 50",E913&lt;=100,"51 to 100",E913&lt;=200,"101 to 200",E913&gt;200,"Above 200")</f>
        <v>21 to 50</v>
      </c>
      <c r="G913" s="11">
        <v>65678</v>
      </c>
      <c r="H913" s="49" t="s">
        <v>1552</v>
      </c>
      <c r="I913" s="45" t="s">
        <v>36</v>
      </c>
      <c r="J913" s="45" t="s">
        <v>36</v>
      </c>
      <c r="K913" s="30" t="s">
        <v>1229</v>
      </c>
      <c r="L913" s="31">
        <v>65</v>
      </c>
      <c r="M913" s="31">
        <v>19</v>
      </c>
      <c r="N913" s="31">
        <v>0.02</v>
      </c>
      <c r="O913" s="31">
        <v>1E-3</v>
      </c>
      <c r="P913" s="31">
        <v>583</v>
      </c>
      <c r="Q913" s="31" t="s">
        <v>61</v>
      </c>
      <c r="R913" s="31">
        <v>38.1</v>
      </c>
      <c r="S913" s="31">
        <v>168</v>
      </c>
      <c r="T913" s="31">
        <v>0.83199999999999996</v>
      </c>
      <c r="U913" s="31">
        <v>2</v>
      </c>
      <c r="V913" s="31">
        <v>4</v>
      </c>
      <c r="W913" s="31">
        <v>2</v>
      </c>
      <c r="X913" s="31">
        <v>3</v>
      </c>
      <c r="Y913" s="31" t="s">
        <v>41</v>
      </c>
      <c r="Z913" s="31">
        <v>85</v>
      </c>
      <c r="AA913" s="31">
        <v>717</v>
      </c>
      <c r="AB913" s="31">
        <v>5</v>
      </c>
      <c r="AC913" s="31">
        <v>46641</v>
      </c>
      <c r="AD913" s="31">
        <v>28804</v>
      </c>
      <c r="AE913" s="45" t="s">
        <v>36</v>
      </c>
      <c r="AF913" s="45" t="s">
        <v>36</v>
      </c>
      <c r="AG913" s="31">
        <v>2025</v>
      </c>
      <c r="AH913" s="31" t="s">
        <v>714</v>
      </c>
    </row>
    <row r="914" spans="1:34" x14ac:dyDescent="0.25">
      <c r="A914" s="7">
        <v>449</v>
      </c>
      <c r="B914" s="11" t="s">
        <v>1214</v>
      </c>
      <c r="C914" s="11" t="s">
        <v>1232</v>
      </c>
      <c r="D914" s="11">
        <v>28</v>
      </c>
      <c r="E914" s="29">
        <v>28</v>
      </c>
      <c r="F914" s="11" t="str">
        <f t="array" ref="F914">_xlfn.IFS(E914&lt;1,"0 - 0.9",E914&lt;=2,"1 to 2",E914&lt;=5,"3 to 5",E914&lt;=10,"6 to 10",E914&lt;=20,"11 to 20",E914&lt;=50,"21 to 50",E914&lt;=100,"51 to 100",E914&lt;=200,"101 to 200",E914&gt;200,"Above 200")</f>
        <v>21 to 50</v>
      </c>
      <c r="G914" s="11">
        <v>64565</v>
      </c>
      <c r="H914" s="49" t="s">
        <v>1552</v>
      </c>
      <c r="I914" s="45" t="s">
        <v>36</v>
      </c>
      <c r="J914" s="45" t="s">
        <v>36</v>
      </c>
      <c r="K914" s="30" t="s">
        <v>1229</v>
      </c>
      <c r="L914" s="31">
        <v>56</v>
      </c>
      <c r="M914" s="31">
        <v>29</v>
      </c>
      <c r="N914" s="31">
        <v>0.02</v>
      </c>
      <c r="O914" s="31">
        <v>1E-3</v>
      </c>
      <c r="P914" s="31">
        <v>516</v>
      </c>
      <c r="Q914" s="31" t="s">
        <v>61</v>
      </c>
      <c r="R914" s="31">
        <v>37.6</v>
      </c>
      <c r="S914" s="31">
        <v>162</v>
      </c>
      <c r="T914" s="31">
        <v>0.83199999999999996</v>
      </c>
      <c r="U914" s="31">
        <v>5</v>
      </c>
      <c r="V914" s="31">
        <v>6</v>
      </c>
      <c r="W914" s="31">
        <v>3</v>
      </c>
      <c r="X914" s="31">
        <v>10</v>
      </c>
      <c r="Y914" s="31">
        <v>2</v>
      </c>
      <c r="Z914" s="31">
        <v>108</v>
      </c>
      <c r="AA914" s="31">
        <v>1195</v>
      </c>
      <c r="AB914" s="31">
        <v>6</v>
      </c>
      <c r="AC914" s="31">
        <v>38686</v>
      </c>
      <c r="AD914" s="31">
        <v>27987</v>
      </c>
      <c r="AE914" s="45" t="s">
        <v>36</v>
      </c>
      <c r="AF914" s="45" t="s">
        <v>36</v>
      </c>
      <c r="AG914" s="31">
        <v>2025</v>
      </c>
      <c r="AH914" s="31" t="s">
        <v>714</v>
      </c>
    </row>
    <row r="915" spans="1:34" x14ac:dyDescent="0.25">
      <c r="A915" s="7">
        <v>450</v>
      </c>
      <c r="B915" s="11" t="s">
        <v>1214</v>
      </c>
      <c r="C915" s="11" t="s">
        <v>1233</v>
      </c>
      <c r="D915" s="11">
        <v>2.5</v>
      </c>
      <c r="E915" s="29">
        <v>2.5</v>
      </c>
      <c r="F915" s="11" t="str">
        <f t="array" ref="F915">_xlfn.IFS(E915&lt;1,"0 - 0.9",E915&lt;=2,"1 to 2",E915&lt;=5,"3 to 5",E915&lt;=10,"6 to 10",E915&lt;=20,"11 to 20",E915&lt;=50,"21 to 50",E915&lt;=100,"51 to 100",E915&lt;=200,"101 to 200",E915&gt;200,"Above 200")</f>
        <v>3 to 5</v>
      </c>
      <c r="G915" s="11" t="s">
        <v>1234</v>
      </c>
      <c r="H915" s="49" t="s">
        <v>1552</v>
      </c>
      <c r="I915" s="45" t="s">
        <v>36</v>
      </c>
      <c r="J915" s="46" t="s">
        <v>74</v>
      </c>
      <c r="K915" s="30" t="s">
        <v>1235</v>
      </c>
      <c r="L915" s="31">
        <v>50</v>
      </c>
      <c r="M915" s="31">
        <v>44</v>
      </c>
      <c r="N915" s="31">
        <v>0.04</v>
      </c>
      <c r="O915" s="31">
        <v>2E-3</v>
      </c>
      <c r="P915" s="31">
        <v>186</v>
      </c>
      <c r="Q915" s="31" t="s">
        <v>61</v>
      </c>
      <c r="R915" s="31">
        <v>29.5</v>
      </c>
      <c r="S915" s="31">
        <v>172</v>
      </c>
      <c r="T915" s="31">
        <v>0.83699999999999997</v>
      </c>
      <c r="U915" s="31">
        <v>2</v>
      </c>
      <c r="V915" s="31">
        <v>3</v>
      </c>
      <c r="W915" s="31">
        <v>4</v>
      </c>
      <c r="X915" s="31">
        <v>7</v>
      </c>
      <c r="Y915" s="31" t="s">
        <v>41</v>
      </c>
      <c r="Z915" s="31">
        <v>237</v>
      </c>
      <c r="AA915" s="31">
        <v>4854</v>
      </c>
      <c r="AB915" s="31">
        <v>5</v>
      </c>
      <c r="AC915" s="31">
        <v>41217</v>
      </c>
      <c r="AD915" s="31">
        <v>22431</v>
      </c>
      <c r="AE915" s="45" t="s">
        <v>36</v>
      </c>
      <c r="AF915" s="46" t="s">
        <v>74</v>
      </c>
      <c r="AG915" s="31">
        <v>2025</v>
      </c>
      <c r="AH915" s="31" t="s">
        <v>37</v>
      </c>
    </row>
    <row r="916" spans="1:34" x14ac:dyDescent="0.25">
      <c r="A916" s="7">
        <v>451</v>
      </c>
      <c r="B916" s="11" t="s">
        <v>1214</v>
      </c>
      <c r="C916" s="11" t="s">
        <v>1236</v>
      </c>
      <c r="D916" s="11">
        <v>2</v>
      </c>
      <c r="E916" s="29">
        <v>2</v>
      </c>
      <c r="F916" s="11" t="str">
        <f t="array" ref="F916">_xlfn.IFS(E916&lt;1,"0 - 0.9",E916&lt;=2,"1 to 2",E916&lt;=5,"3 to 5",E916&lt;=10,"6 to 10",E916&lt;=20,"11 to 20",E916&lt;=50,"21 to 50",E916&lt;=100,"51 to 100",E916&lt;=200,"101 to 200",E916&gt;200,"Above 200")</f>
        <v>1 to 2</v>
      </c>
      <c r="G916" s="11" t="s">
        <v>1237</v>
      </c>
      <c r="H916" s="49" t="s">
        <v>1552</v>
      </c>
      <c r="I916" s="45" t="s">
        <v>36</v>
      </c>
      <c r="J916" s="45" t="s">
        <v>36</v>
      </c>
      <c r="K916" s="30" t="s">
        <v>168</v>
      </c>
      <c r="L916" s="31">
        <v>45</v>
      </c>
      <c r="M916" s="31">
        <v>39</v>
      </c>
      <c r="N916" s="31">
        <v>0.02</v>
      </c>
      <c r="O916" s="31">
        <v>3.0000000000000001E-3</v>
      </c>
      <c r="P916" s="31">
        <v>111</v>
      </c>
      <c r="Q916" s="31" t="s">
        <v>61</v>
      </c>
      <c r="R916" s="31">
        <v>39.5</v>
      </c>
      <c r="S916" s="31">
        <v>166</v>
      </c>
      <c r="T916" s="31">
        <v>0.83199999999999996</v>
      </c>
      <c r="U916" s="31">
        <v>2</v>
      </c>
      <c r="V916" s="31">
        <v>2</v>
      </c>
      <c r="W916" s="31">
        <v>3</v>
      </c>
      <c r="X916" s="31">
        <v>7</v>
      </c>
      <c r="Y916" s="31" t="s">
        <v>41</v>
      </c>
      <c r="Z916" s="31">
        <v>147</v>
      </c>
      <c r="AA916" s="31">
        <v>5315</v>
      </c>
      <c r="AB916" s="31">
        <v>4</v>
      </c>
      <c r="AC916" s="31">
        <v>38254</v>
      </c>
      <c r="AD916" s="31">
        <v>22451</v>
      </c>
      <c r="AE916" s="45" t="s">
        <v>36</v>
      </c>
      <c r="AF916" s="45" t="s">
        <v>36</v>
      </c>
      <c r="AG916" s="31">
        <v>2025</v>
      </c>
      <c r="AH916" s="31" t="s">
        <v>37</v>
      </c>
    </row>
    <row r="917" spans="1:34" x14ac:dyDescent="0.25">
      <c r="A917" s="7">
        <v>452</v>
      </c>
      <c r="B917" s="11" t="s">
        <v>1214</v>
      </c>
      <c r="C917" s="11" t="s">
        <v>1238</v>
      </c>
      <c r="D917" s="11">
        <v>2</v>
      </c>
      <c r="E917" s="29">
        <v>2</v>
      </c>
      <c r="F917" s="11" t="str">
        <f t="array" ref="F917">_xlfn.IFS(E917&lt;1,"0 - 0.9",E917&lt;=2,"1 to 2",E917&lt;=5,"3 to 5",E917&lt;=10,"6 to 10",E917&lt;=20,"11 to 20",E917&lt;=50,"21 to 50",E917&lt;=100,"51 to 100",E917&lt;=200,"101 to 200",E917&gt;200,"Above 200")</f>
        <v>1 to 2</v>
      </c>
      <c r="G917" s="11" t="s">
        <v>1239</v>
      </c>
      <c r="H917" s="49" t="s">
        <v>1552</v>
      </c>
      <c r="I917" s="45" t="s">
        <v>36</v>
      </c>
      <c r="J917" s="45" t="s">
        <v>36</v>
      </c>
      <c r="K917" s="30" t="s">
        <v>168</v>
      </c>
      <c r="L917" s="31">
        <v>41</v>
      </c>
      <c r="M917" s="31">
        <v>33</v>
      </c>
      <c r="N917" s="31">
        <v>0.02</v>
      </c>
      <c r="O917" s="31">
        <v>2E-3</v>
      </c>
      <c r="P917" s="31">
        <v>325</v>
      </c>
      <c r="Q917" s="31" t="s">
        <v>61</v>
      </c>
      <c r="R917" s="31">
        <v>31.7</v>
      </c>
      <c r="S917" s="31">
        <v>166</v>
      </c>
      <c r="T917" s="31">
        <v>0.83199999999999996</v>
      </c>
      <c r="U917" s="31">
        <v>3</v>
      </c>
      <c r="V917" s="31">
        <v>2</v>
      </c>
      <c r="W917" s="31">
        <v>6</v>
      </c>
      <c r="X917" s="31">
        <v>9</v>
      </c>
      <c r="Y917" s="31" t="s">
        <v>41</v>
      </c>
      <c r="Z917" s="31">
        <v>197</v>
      </c>
      <c r="AA917" s="31">
        <v>7065</v>
      </c>
      <c r="AB917" s="31">
        <v>5</v>
      </c>
      <c r="AC917" s="31">
        <v>40292</v>
      </c>
      <c r="AD917" s="31">
        <v>24932</v>
      </c>
      <c r="AE917" s="45" t="s">
        <v>36</v>
      </c>
      <c r="AF917" s="45" t="s">
        <v>36</v>
      </c>
      <c r="AG917" s="31">
        <v>2025</v>
      </c>
      <c r="AH917" s="31" t="s">
        <v>37</v>
      </c>
    </row>
    <row r="918" spans="1:34" x14ac:dyDescent="0.25">
      <c r="A918" s="7">
        <v>453</v>
      </c>
      <c r="B918" s="11" t="s">
        <v>1214</v>
      </c>
      <c r="C918" s="11" t="s">
        <v>1240</v>
      </c>
      <c r="D918" s="11">
        <v>2</v>
      </c>
      <c r="E918" s="29">
        <v>2</v>
      </c>
      <c r="F918" s="11" t="str">
        <f t="array" ref="F918">_xlfn.IFS(E918&lt;1,"0 - 0.9",E918&lt;=2,"1 to 2",E918&lt;=5,"3 to 5",E918&lt;=10,"6 to 10",E918&lt;=20,"11 to 20",E918&lt;=50,"21 to 50",E918&lt;=100,"51 to 100",E918&lt;=200,"101 to 200",E918&gt;200,"Above 200")</f>
        <v>1 to 2</v>
      </c>
      <c r="G918" s="11" t="s">
        <v>1241</v>
      </c>
      <c r="H918" s="49" t="s">
        <v>1552</v>
      </c>
      <c r="I918" s="45" t="s">
        <v>36</v>
      </c>
      <c r="J918" s="46" t="s">
        <v>74</v>
      </c>
      <c r="K918" s="30" t="s">
        <v>168</v>
      </c>
      <c r="L918" s="31">
        <v>54</v>
      </c>
      <c r="M918" s="31">
        <v>42</v>
      </c>
      <c r="N918" s="31">
        <v>0.02</v>
      </c>
      <c r="O918" s="31">
        <v>2E-3</v>
      </c>
      <c r="P918" s="31">
        <v>176</v>
      </c>
      <c r="Q918" s="31" t="s">
        <v>61</v>
      </c>
      <c r="R918" s="31">
        <v>31</v>
      </c>
      <c r="S918" s="31">
        <v>162</v>
      </c>
      <c r="T918" s="31">
        <v>0.83199999999999996</v>
      </c>
      <c r="U918" s="31">
        <v>2</v>
      </c>
      <c r="V918" s="31">
        <v>1</v>
      </c>
      <c r="W918" s="31">
        <v>4</v>
      </c>
      <c r="X918" s="31">
        <v>6</v>
      </c>
      <c r="Y918" s="31" t="s">
        <v>41</v>
      </c>
      <c r="Z918" s="31">
        <v>110</v>
      </c>
      <c r="AA918" s="31">
        <v>8959</v>
      </c>
      <c r="AB918" s="31">
        <v>4</v>
      </c>
      <c r="AC918" s="31">
        <v>41254</v>
      </c>
      <c r="AD918" s="31">
        <v>25625</v>
      </c>
      <c r="AE918" s="45" t="s">
        <v>36</v>
      </c>
      <c r="AF918" s="46" t="s">
        <v>74</v>
      </c>
      <c r="AG918" s="31">
        <v>2025</v>
      </c>
      <c r="AH918" s="31" t="s">
        <v>37</v>
      </c>
    </row>
    <row r="919" spans="1:34" x14ac:dyDescent="0.25">
      <c r="A919" s="7">
        <v>454</v>
      </c>
      <c r="B919" s="11" t="s">
        <v>1214</v>
      </c>
      <c r="C919" s="11" t="s">
        <v>1242</v>
      </c>
      <c r="D919" s="11">
        <v>2</v>
      </c>
      <c r="E919" s="29">
        <v>2</v>
      </c>
      <c r="F919" s="11" t="str">
        <f t="array" ref="F919">_xlfn.IFS(E919&lt;1,"0 - 0.9",E919&lt;=2,"1 to 2",E919&lt;=5,"3 to 5",E919&lt;=10,"6 to 10",E919&lt;=20,"11 to 20",E919&lt;=50,"21 to 50",E919&lt;=100,"51 to 100",E919&lt;=200,"101 to 200",E919&gt;200,"Above 200")</f>
        <v>1 to 2</v>
      </c>
      <c r="G919" s="11">
        <v>13771</v>
      </c>
      <c r="H919" s="49" t="s">
        <v>1552</v>
      </c>
      <c r="I919" s="45" t="s">
        <v>36</v>
      </c>
      <c r="J919" s="46" t="s">
        <v>74</v>
      </c>
      <c r="K919" s="30" t="s">
        <v>1235</v>
      </c>
      <c r="L919" s="31">
        <v>53</v>
      </c>
      <c r="M919" s="31">
        <v>42</v>
      </c>
      <c r="N919" s="31">
        <v>0.04</v>
      </c>
      <c r="O919" s="31">
        <v>1E-3</v>
      </c>
      <c r="P919" s="31">
        <v>2227</v>
      </c>
      <c r="Q919" s="31" t="s">
        <v>61</v>
      </c>
      <c r="R919" s="31">
        <v>38.700000000000003</v>
      </c>
      <c r="S919" s="31">
        <v>176</v>
      </c>
      <c r="T919" s="31">
        <v>0.83699999999999997</v>
      </c>
      <c r="U919" s="31">
        <v>1</v>
      </c>
      <c r="V919" s="31">
        <v>4</v>
      </c>
      <c r="W919" s="31">
        <v>4</v>
      </c>
      <c r="X919" s="31">
        <v>6</v>
      </c>
      <c r="Y919" s="31" t="s">
        <v>41</v>
      </c>
      <c r="Z919" s="31">
        <v>110</v>
      </c>
      <c r="AA919" s="31">
        <v>4907</v>
      </c>
      <c r="AB919" s="31">
        <v>4</v>
      </c>
      <c r="AC919" s="31">
        <v>41226</v>
      </c>
      <c r="AD919" s="31">
        <v>22623</v>
      </c>
      <c r="AE919" s="45" t="s">
        <v>36</v>
      </c>
      <c r="AF919" s="46" t="s">
        <v>74</v>
      </c>
      <c r="AG919" s="31">
        <v>2025</v>
      </c>
      <c r="AH919" s="31" t="s">
        <v>37</v>
      </c>
    </row>
    <row r="920" spans="1:34" x14ac:dyDescent="0.25">
      <c r="A920" s="7">
        <v>455</v>
      </c>
      <c r="B920" s="11" t="s">
        <v>1214</v>
      </c>
      <c r="C920" s="11" t="s">
        <v>1243</v>
      </c>
      <c r="D920" s="11">
        <v>2</v>
      </c>
      <c r="E920" s="29">
        <v>2</v>
      </c>
      <c r="F920" s="11" t="str">
        <f t="array" ref="F920">_xlfn.IFS(E920&lt;1,"0 - 0.9",E920&lt;=2,"1 to 2",E920&lt;=5,"3 to 5",E920&lt;=10,"6 to 10",E920&lt;=20,"11 to 20",E920&lt;=50,"21 to 50",E920&lt;=100,"51 to 100",E920&lt;=200,"101 to 200",E920&gt;200,"Above 200")</f>
        <v>1 to 2</v>
      </c>
      <c r="G920" s="11" t="s">
        <v>1244</v>
      </c>
      <c r="H920" s="49" t="s">
        <v>1552</v>
      </c>
      <c r="I920" s="45" t="s">
        <v>36</v>
      </c>
      <c r="J920" s="46" t="s">
        <v>74</v>
      </c>
      <c r="K920" s="30" t="s">
        <v>1235</v>
      </c>
      <c r="L920" s="31">
        <v>49</v>
      </c>
      <c r="M920" s="31">
        <v>42</v>
      </c>
      <c r="N920" s="31">
        <v>0.04</v>
      </c>
      <c r="O920" s="31">
        <v>2E-3</v>
      </c>
      <c r="P920" s="31">
        <v>156</v>
      </c>
      <c r="Q920" s="31" t="s">
        <v>61</v>
      </c>
      <c r="R920" s="31">
        <v>30.7</v>
      </c>
      <c r="S920" s="31">
        <v>178</v>
      </c>
      <c r="T920" s="31">
        <v>0.83699999999999997</v>
      </c>
      <c r="U920" s="31">
        <v>1</v>
      </c>
      <c r="V920" s="31">
        <v>3</v>
      </c>
      <c r="W920" s="31">
        <v>3</v>
      </c>
      <c r="X920" s="31">
        <v>4</v>
      </c>
      <c r="Y920" s="31" t="s">
        <v>41</v>
      </c>
      <c r="Z920" s="31">
        <v>122</v>
      </c>
      <c r="AA920" s="31">
        <v>3595</v>
      </c>
      <c r="AB920" s="31">
        <v>4</v>
      </c>
      <c r="AC920" s="31">
        <v>41745</v>
      </c>
      <c r="AD920" s="31">
        <v>22682</v>
      </c>
      <c r="AE920" s="45" t="s">
        <v>36</v>
      </c>
      <c r="AF920" s="46" t="s">
        <v>74</v>
      </c>
      <c r="AG920" s="31">
        <v>2025</v>
      </c>
      <c r="AH920" s="31" t="s">
        <v>37</v>
      </c>
    </row>
    <row r="921" spans="1:34" x14ac:dyDescent="0.25">
      <c r="A921" s="7">
        <v>456</v>
      </c>
      <c r="B921" s="11" t="s">
        <v>1214</v>
      </c>
      <c r="C921" s="11" t="s">
        <v>1245</v>
      </c>
      <c r="D921" s="11">
        <v>2</v>
      </c>
      <c r="E921" s="29">
        <v>2</v>
      </c>
      <c r="F921" s="11" t="str">
        <f t="array" ref="F921">_xlfn.IFS(E921&lt;1,"0 - 0.9",E921&lt;=2,"1 to 2",E921&lt;=5,"3 to 5",E921&lt;=10,"6 to 10",E921&lt;=20,"11 to 20",E921&lt;=50,"21 to 50",E921&lt;=100,"51 to 100",E921&lt;=200,"101 to 200",E921&gt;200,"Above 200")</f>
        <v>1 to 2</v>
      </c>
      <c r="G921" s="11" t="s">
        <v>1246</v>
      </c>
      <c r="H921" s="49" t="s">
        <v>1552</v>
      </c>
      <c r="I921" s="45" t="s">
        <v>36</v>
      </c>
      <c r="J921" s="46" t="s">
        <v>74</v>
      </c>
      <c r="K921" s="30" t="s">
        <v>281</v>
      </c>
      <c r="L921" s="31">
        <v>44</v>
      </c>
      <c r="M921" s="31">
        <v>44</v>
      </c>
      <c r="N921" s="31">
        <v>0.04</v>
      </c>
      <c r="O921" s="31">
        <v>5.0000000000000001E-3</v>
      </c>
      <c r="P921" s="31">
        <v>26</v>
      </c>
      <c r="Q921" s="31" t="s">
        <v>61</v>
      </c>
      <c r="R921" s="31">
        <v>21.1</v>
      </c>
      <c r="S921" s="31">
        <v>178</v>
      </c>
      <c r="T921" s="31">
        <v>0.84199999999999997</v>
      </c>
      <c r="U921" s="31">
        <v>8</v>
      </c>
      <c r="V921" s="31">
        <v>2</v>
      </c>
      <c r="W921" s="31">
        <v>2</v>
      </c>
      <c r="X921" s="31">
        <v>3</v>
      </c>
      <c r="Y921" s="31" t="s">
        <v>41</v>
      </c>
      <c r="Z921" s="31">
        <v>56</v>
      </c>
      <c r="AA921" s="31">
        <v>1481</v>
      </c>
      <c r="AB921" s="31">
        <v>4</v>
      </c>
      <c r="AC921" s="31">
        <v>42077</v>
      </c>
      <c r="AD921" s="31">
        <v>22381</v>
      </c>
      <c r="AE921" s="45" t="s">
        <v>36</v>
      </c>
      <c r="AF921" s="46" t="s">
        <v>74</v>
      </c>
      <c r="AG921" s="31">
        <v>2025</v>
      </c>
      <c r="AH921" s="31" t="s">
        <v>37</v>
      </c>
    </row>
    <row r="922" spans="1:34" x14ac:dyDescent="0.25">
      <c r="A922" s="7">
        <v>457</v>
      </c>
      <c r="B922" s="11" t="s">
        <v>1214</v>
      </c>
      <c r="C922" s="11" t="s">
        <v>1247</v>
      </c>
      <c r="D922" s="11">
        <v>2</v>
      </c>
      <c r="E922" s="29">
        <v>2</v>
      </c>
      <c r="F922" s="11" t="str">
        <f t="array" ref="F922">_xlfn.IFS(E922&lt;1,"0 - 0.9",E922&lt;=2,"1 to 2",E922&lt;=5,"3 to 5",E922&lt;=10,"6 to 10",E922&lt;=20,"11 to 20",E922&lt;=50,"21 to 50",E922&lt;=100,"51 to 100",E922&lt;=200,"101 to 200",E922&gt;200,"Above 200")</f>
        <v>1 to 2</v>
      </c>
      <c r="G922" s="11" t="s">
        <v>1248</v>
      </c>
      <c r="H922" s="49" t="s">
        <v>1552</v>
      </c>
      <c r="I922" s="45" t="s">
        <v>36</v>
      </c>
      <c r="J922" s="46" t="s">
        <v>74</v>
      </c>
      <c r="K922" s="30" t="s">
        <v>1235</v>
      </c>
      <c r="L922" s="31">
        <v>46</v>
      </c>
      <c r="M922" s="31">
        <v>42</v>
      </c>
      <c r="N922" s="31">
        <v>0.04</v>
      </c>
      <c r="O922" s="31">
        <v>7.0000000000000001E-3</v>
      </c>
      <c r="P922" s="31">
        <v>26</v>
      </c>
      <c r="Q922" s="31" t="s">
        <v>61</v>
      </c>
      <c r="R922" s="31">
        <v>26.4</v>
      </c>
      <c r="S922" s="31">
        <v>176</v>
      </c>
      <c r="T922" s="31">
        <v>0.85199999999999998</v>
      </c>
      <c r="U922" s="31">
        <v>1</v>
      </c>
      <c r="V922" s="31">
        <v>3</v>
      </c>
      <c r="W922" s="31">
        <v>3</v>
      </c>
      <c r="X922" s="31">
        <v>4</v>
      </c>
      <c r="Y922" s="31" t="s">
        <v>41</v>
      </c>
      <c r="Z922" s="31">
        <v>52</v>
      </c>
      <c r="AA922" s="31">
        <v>1406</v>
      </c>
      <c r="AB922" s="31">
        <v>5</v>
      </c>
      <c r="AC922" s="31">
        <v>41305</v>
      </c>
      <c r="AD922" s="31">
        <v>22364</v>
      </c>
      <c r="AE922" s="45" t="s">
        <v>36</v>
      </c>
      <c r="AF922" s="46" t="s">
        <v>74</v>
      </c>
      <c r="AG922" s="31">
        <v>2025</v>
      </c>
      <c r="AH922" s="31" t="s">
        <v>37</v>
      </c>
    </row>
    <row r="923" spans="1:34" x14ac:dyDescent="0.25">
      <c r="A923" s="7">
        <v>458</v>
      </c>
      <c r="B923" s="11" t="s">
        <v>1214</v>
      </c>
      <c r="C923" s="11" t="s">
        <v>1249</v>
      </c>
      <c r="D923" s="11">
        <v>2</v>
      </c>
      <c r="E923" s="29">
        <v>2</v>
      </c>
      <c r="F923" s="11" t="str">
        <f t="array" ref="F923">_xlfn.IFS(E923&lt;1,"0 - 0.9",E923&lt;=2,"1 to 2",E923&lt;=5,"3 to 5",E923&lt;=10,"6 to 10",E923&lt;=20,"11 to 20",E923&lt;=50,"21 to 50",E923&lt;=100,"51 to 100",E923&lt;=200,"101 to 200",E923&gt;200,"Above 200")</f>
        <v>1 to 2</v>
      </c>
      <c r="G923" s="11">
        <v>3582</v>
      </c>
      <c r="H923" s="49" t="s">
        <v>1552</v>
      </c>
      <c r="I923" s="45" t="s">
        <v>36</v>
      </c>
      <c r="J923" s="45" t="s">
        <v>36</v>
      </c>
      <c r="K923" s="30" t="s">
        <v>281</v>
      </c>
      <c r="L923" s="31">
        <v>60</v>
      </c>
      <c r="M923" s="31">
        <v>23</v>
      </c>
      <c r="N923" s="31">
        <v>0.03</v>
      </c>
      <c r="O923" s="31">
        <v>6.9999999999999999E-4</v>
      </c>
      <c r="P923" s="31">
        <v>1067</v>
      </c>
      <c r="Q923" s="31" t="s">
        <v>61</v>
      </c>
      <c r="R923" s="31">
        <v>36.5</v>
      </c>
      <c r="S923" s="31">
        <v>172</v>
      </c>
      <c r="T923" s="31">
        <v>0.84199999999999997</v>
      </c>
      <c r="U923" s="31">
        <v>3</v>
      </c>
      <c r="V923" s="31">
        <v>2</v>
      </c>
      <c r="W923" s="31">
        <v>2</v>
      </c>
      <c r="X923" s="31">
        <v>3</v>
      </c>
      <c r="Y923" s="31" t="s">
        <v>41</v>
      </c>
      <c r="Z923" s="31">
        <v>154</v>
      </c>
      <c r="AA923" s="31">
        <v>4384</v>
      </c>
      <c r="AB923" s="31">
        <v>4</v>
      </c>
      <c r="AC923" s="31">
        <v>40945</v>
      </c>
      <c r="AD923" s="31">
        <v>20988</v>
      </c>
      <c r="AE923" s="45" t="s">
        <v>36</v>
      </c>
      <c r="AF923" s="45" t="s">
        <v>36</v>
      </c>
      <c r="AG923" s="31">
        <v>2025</v>
      </c>
      <c r="AH923" s="31" t="s">
        <v>37</v>
      </c>
    </row>
    <row r="924" spans="1:34" x14ac:dyDescent="0.25">
      <c r="A924" s="7">
        <v>459</v>
      </c>
      <c r="B924" s="11" t="s">
        <v>1214</v>
      </c>
      <c r="C924" s="11" t="s">
        <v>1250</v>
      </c>
      <c r="D924" s="11">
        <v>2</v>
      </c>
      <c r="E924" s="29">
        <v>2</v>
      </c>
      <c r="F924" s="11" t="str">
        <f t="array" ref="F924">_xlfn.IFS(E924&lt;1,"0 - 0.9",E924&lt;=2,"1 to 2",E924&lt;=5,"3 to 5",E924&lt;=10,"6 to 10",E924&lt;=20,"11 to 20",E924&lt;=50,"21 to 50",E924&lt;=100,"51 to 100",E924&lt;=200,"101 to 200",E924&gt;200,"Above 200")</f>
        <v>1 to 2</v>
      </c>
      <c r="G924" s="11">
        <v>6285</v>
      </c>
      <c r="H924" s="49" t="s">
        <v>1552</v>
      </c>
      <c r="I924" s="45" t="s">
        <v>36</v>
      </c>
      <c r="J924" s="45" t="s">
        <v>36</v>
      </c>
      <c r="K924" s="30" t="s">
        <v>281</v>
      </c>
      <c r="L924" s="31">
        <v>65</v>
      </c>
      <c r="M924" s="31">
        <v>15</v>
      </c>
      <c r="N924" s="31">
        <v>0.02</v>
      </c>
      <c r="O924" s="31">
        <v>6.9999999999999999E-4</v>
      </c>
      <c r="P924" s="31">
        <v>2358</v>
      </c>
      <c r="Q924" s="31" t="s">
        <v>61</v>
      </c>
      <c r="R924" s="31">
        <v>36.799999999999997</v>
      </c>
      <c r="S924" s="31">
        <v>178</v>
      </c>
      <c r="T924" s="31">
        <v>0.82199999999999995</v>
      </c>
      <c r="U924" s="31">
        <v>4</v>
      </c>
      <c r="V924" s="31">
        <v>1</v>
      </c>
      <c r="W924" s="31">
        <v>4</v>
      </c>
      <c r="X924" s="31">
        <v>7</v>
      </c>
      <c r="Y924" s="31" t="s">
        <v>41</v>
      </c>
      <c r="Z924" s="31">
        <v>59</v>
      </c>
      <c r="AA924" s="31">
        <v>1924</v>
      </c>
      <c r="AB924" s="31">
        <v>5</v>
      </c>
      <c r="AC924" s="31">
        <v>41915</v>
      </c>
      <c r="AD924" s="31">
        <v>21678</v>
      </c>
      <c r="AE924" s="45" t="s">
        <v>36</v>
      </c>
      <c r="AF924" s="45" t="s">
        <v>36</v>
      </c>
      <c r="AG924" s="31">
        <v>2025</v>
      </c>
      <c r="AH924" s="31" t="s">
        <v>37</v>
      </c>
    </row>
    <row r="925" spans="1:34" x14ac:dyDescent="0.25">
      <c r="A925" s="7">
        <v>460</v>
      </c>
      <c r="B925" s="11" t="s">
        <v>1214</v>
      </c>
      <c r="C925" s="11" t="s">
        <v>1251</v>
      </c>
      <c r="D925" s="11">
        <v>2</v>
      </c>
      <c r="E925" s="29">
        <v>2</v>
      </c>
      <c r="F925" s="11" t="str">
        <f t="array" ref="F925">_xlfn.IFS(E925&lt;1,"0 - 0.9",E925&lt;=2,"1 to 2",E925&lt;=5,"3 to 5",E925&lt;=10,"6 to 10",E925&lt;=20,"11 to 20",E925&lt;=50,"21 to 50",E925&lt;=100,"51 to 100",E925&lt;=200,"101 to 200",E925&gt;200,"Above 200")</f>
        <v>1 to 2</v>
      </c>
      <c r="G925" s="11">
        <v>6283</v>
      </c>
      <c r="H925" s="49" t="s">
        <v>1552</v>
      </c>
      <c r="I925" s="45" t="s">
        <v>36</v>
      </c>
      <c r="J925" s="45" t="s">
        <v>36</v>
      </c>
      <c r="K925" s="30" t="s">
        <v>281</v>
      </c>
      <c r="L925" s="31">
        <v>62</v>
      </c>
      <c r="M925" s="31">
        <v>17</v>
      </c>
      <c r="N925" s="31">
        <v>0.02</v>
      </c>
      <c r="O925" s="31">
        <v>5.0000000000000001E-4</v>
      </c>
      <c r="P925" s="31">
        <v>1598</v>
      </c>
      <c r="Q925" s="31" t="s">
        <v>61</v>
      </c>
      <c r="R925" s="31">
        <v>35.299999999999997</v>
      </c>
      <c r="S925" s="31">
        <v>178</v>
      </c>
      <c r="T925" s="31">
        <v>0.82699999999999996</v>
      </c>
      <c r="U925" s="31">
        <v>1</v>
      </c>
      <c r="V925" s="31">
        <v>1</v>
      </c>
      <c r="W925" s="31">
        <v>4</v>
      </c>
      <c r="X925" s="31">
        <v>7</v>
      </c>
      <c r="Y925" s="31" t="s">
        <v>41</v>
      </c>
      <c r="Z925" s="31">
        <v>63</v>
      </c>
      <c r="AA925" s="31">
        <v>2122</v>
      </c>
      <c r="AB925" s="31">
        <v>5</v>
      </c>
      <c r="AC925" s="31">
        <v>41689</v>
      </c>
      <c r="AD925" s="31">
        <v>24725</v>
      </c>
      <c r="AE925" s="45" t="s">
        <v>36</v>
      </c>
      <c r="AF925" s="45" t="s">
        <v>36</v>
      </c>
      <c r="AG925" s="31">
        <v>2025</v>
      </c>
      <c r="AH925" s="31" t="s">
        <v>37</v>
      </c>
    </row>
    <row r="926" spans="1:34" x14ac:dyDescent="0.25">
      <c r="A926" s="7">
        <v>461</v>
      </c>
      <c r="B926" s="11" t="s">
        <v>1214</v>
      </c>
      <c r="C926" s="11" t="s">
        <v>1252</v>
      </c>
      <c r="D926" s="11">
        <v>2</v>
      </c>
      <c r="E926" s="29">
        <v>2</v>
      </c>
      <c r="F926" s="11" t="str">
        <f t="array" ref="F926">_xlfn.IFS(E926&lt;1,"0 - 0.9",E926&lt;=2,"1 to 2",E926&lt;=5,"3 to 5",E926&lt;=10,"6 to 10",E926&lt;=20,"11 to 20",E926&lt;=50,"21 to 50",E926&lt;=100,"51 to 100",E926&lt;=200,"101 to 200",E926&gt;200,"Above 200")</f>
        <v>1 to 2</v>
      </c>
      <c r="G926" s="11">
        <v>6284</v>
      </c>
      <c r="H926" s="49" t="s">
        <v>1552</v>
      </c>
      <c r="I926" s="45" t="s">
        <v>36</v>
      </c>
      <c r="J926" s="45" t="s">
        <v>36</v>
      </c>
      <c r="K926" s="30" t="s">
        <v>1235</v>
      </c>
      <c r="L926" s="31">
        <v>53</v>
      </c>
      <c r="M926" s="31">
        <v>20</v>
      </c>
      <c r="N926" s="31">
        <v>0.02</v>
      </c>
      <c r="O926" s="31">
        <v>6.9999999999999999E-4</v>
      </c>
      <c r="P926" s="31">
        <v>1189</v>
      </c>
      <c r="Q926" s="31" t="s">
        <v>61</v>
      </c>
      <c r="R926" s="31">
        <v>34.700000000000003</v>
      </c>
      <c r="S926" s="31">
        <v>178</v>
      </c>
      <c r="T926" s="31">
        <v>0.82199999999999995</v>
      </c>
      <c r="U926" s="31">
        <v>2</v>
      </c>
      <c r="V926" s="31">
        <v>2</v>
      </c>
      <c r="W926" s="31">
        <v>3</v>
      </c>
      <c r="X926" s="31">
        <v>3</v>
      </c>
      <c r="Y926" s="31" t="s">
        <v>41</v>
      </c>
      <c r="Z926" s="31">
        <v>47</v>
      </c>
      <c r="AA926" s="31">
        <v>1600</v>
      </c>
      <c r="AB926" s="31">
        <v>4</v>
      </c>
      <c r="AC926" s="31">
        <v>41942</v>
      </c>
      <c r="AD926" s="31">
        <v>22046</v>
      </c>
      <c r="AE926" s="45" t="s">
        <v>36</v>
      </c>
      <c r="AF926" s="45" t="s">
        <v>36</v>
      </c>
      <c r="AG926" s="31">
        <v>2025</v>
      </c>
      <c r="AH926" s="31" t="s">
        <v>37</v>
      </c>
    </row>
    <row r="927" spans="1:34" x14ac:dyDescent="0.25">
      <c r="A927" s="7">
        <v>462</v>
      </c>
      <c r="B927" s="11" t="s">
        <v>1214</v>
      </c>
      <c r="C927" s="11" t="s">
        <v>1253</v>
      </c>
      <c r="D927" s="11">
        <v>2</v>
      </c>
      <c r="E927" s="29">
        <v>2</v>
      </c>
      <c r="F927" s="11" t="str">
        <f t="array" ref="F927">_xlfn.IFS(E927&lt;1,"0 - 0.9",E927&lt;=2,"1 to 2",E927&lt;=5,"3 to 5",E927&lt;=10,"6 to 10",E927&lt;=20,"11 to 20",E927&lt;=50,"21 to 50",E927&lt;=100,"51 to 100",E927&lt;=200,"101 to 200",E927&gt;200,"Above 200")</f>
        <v>1 to 2</v>
      </c>
      <c r="G927" s="11" t="s">
        <v>1254</v>
      </c>
      <c r="H927" s="49" t="s">
        <v>1552</v>
      </c>
      <c r="I927" s="45" t="s">
        <v>36</v>
      </c>
      <c r="J927" s="45" t="s">
        <v>36</v>
      </c>
      <c r="K927" s="30" t="s">
        <v>1255</v>
      </c>
      <c r="L927" s="31">
        <v>48</v>
      </c>
      <c r="M927" s="31">
        <v>34</v>
      </c>
      <c r="N927" s="31">
        <v>0.03</v>
      </c>
      <c r="O927" s="31">
        <v>3.0000000000000001E-3</v>
      </c>
      <c r="P927" s="31">
        <v>119</v>
      </c>
      <c r="Q927" s="31" t="s">
        <v>61</v>
      </c>
      <c r="R927" s="31">
        <v>22.8</v>
      </c>
      <c r="S927" s="31">
        <v>172</v>
      </c>
      <c r="T927" s="31">
        <v>0.84199999999999997</v>
      </c>
      <c r="U927" s="31">
        <v>1</v>
      </c>
      <c r="V927" s="31">
        <v>2</v>
      </c>
      <c r="W927" s="31">
        <v>3</v>
      </c>
      <c r="X927" s="31">
        <v>5</v>
      </c>
      <c r="Y927" s="31" t="s">
        <v>41</v>
      </c>
      <c r="Z927" s="31">
        <v>46</v>
      </c>
      <c r="AA927" s="31">
        <v>2089</v>
      </c>
      <c r="AB927" s="31">
        <v>4</v>
      </c>
      <c r="AC927" s="31">
        <v>41128</v>
      </c>
      <c r="AD927" s="31">
        <v>22620</v>
      </c>
      <c r="AE927" s="45" t="s">
        <v>36</v>
      </c>
      <c r="AF927" s="45" t="s">
        <v>36</v>
      </c>
      <c r="AG927" s="31">
        <v>2025</v>
      </c>
      <c r="AH927" s="31" t="s">
        <v>291</v>
      </c>
    </row>
    <row r="928" spans="1:34" x14ac:dyDescent="0.25">
      <c r="A928" s="7">
        <v>463</v>
      </c>
      <c r="B928" s="11" t="s">
        <v>1214</v>
      </c>
      <c r="C928" s="11" t="s">
        <v>1256</v>
      </c>
      <c r="D928" s="11">
        <v>2</v>
      </c>
      <c r="E928" s="29">
        <v>2</v>
      </c>
      <c r="F928" s="11" t="str">
        <f t="array" ref="F928">_xlfn.IFS(E928&lt;1,"0 - 0.9",E928&lt;=2,"1 to 2",E928&lt;=5,"3 to 5",E928&lt;=10,"6 to 10",E928&lt;=20,"11 to 20",E928&lt;=50,"21 to 50",E928&lt;=100,"51 to 100",E928&lt;=200,"101 to 200",E928&gt;200,"Above 200")</f>
        <v>1 to 2</v>
      </c>
      <c r="G928" s="11" t="s">
        <v>1257</v>
      </c>
      <c r="H928" s="49" t="s">
        <v>1552</v>
      </c>
      <c r="I928" s="45" t="s">
        <v>36</v>
      </c>
      <c r="J928" s="45" t="s">
        <v>36</v>
      </c>
      <c r="K928" s="30" t="s">
        <v>1255</v>
      </c>
      <c r="L928" s="31">
        <v>48</v>
      </c>
      <c r="M928" s="31">
        <v>30</v>
      </c>
      <c r="N928" s="31">
        <v>0.03</v>
      </c>
      <c r="O928" s="31">
        <v>4.0000000000000001E-3</v>
      </c>
      <c r="P928" s="31">
        <v>937</v>
      </c>
      <c r="Q928" s="31" t="s">
        <v>61</v>
      </c>
      <c r="R928" s="31">
        <v>36.9</v>
      </c>
      <c r="S928" s="31">
        <v>170</v>
      </c>
      <c r="T928" s="31">
        <v>0.84199999999999997</v>
      </c>
      <c r="U928" s="31">
        <v>3</v>
      </c>
      <c r="V928" s="31">
        <v>2</v>
      </c>
      <c r="W928" s="31">
        <v>2</v>
      </c>
      <c r="X928" s="31">
        <v>3</v>
      </c>
      <c r="Y928" s="31" t="s">
        <v>41</v>
      </c>
      <c r="Z928" s="31">
        <v>39</v>
      </c>
      <c r="AA928" s="31">
        <v>970</v>
      </c>
      <c r="AB928" s="31">
        <v>4</v>
      </c>
      <c r="AC928" s="31">
        <v>42854</v>
      </c>
      <c r="AD928" s="31">
        <v>21754</v>
      </c>
      <c r="AE928" s="45" t="s">
        <v>36</v>
      </c>
      <c r="AF928" s="45" t="s">
        <v>36</v>
      </c>
      <c r="AG928" s="31">
        <v>2025</v>
      </c>
      <c r="AH928" s="31" t="s">
        <v>291</v>
      </c>
    </row>
    <row r="929" spans="1:34" x14ac:dyDescent="0.25">
      <c r="A929" s="7">
        <v>464</v>
      </c>
      <c r="B929" s="11" t="s">
        <v>1214</v>
      </c>
      <c r="C929" s="11" t="s">
        <v>1258</v>
      </c>
      <c r="D929" s="11">
        <v>2</v>
      </c>
      <c r="E929" s="29">
        <v>2</v>
      </c>
      <c r="F929" s="11" t="str">
        <f t="array" ref="F929">_xlfn.IFS(E929&lt;1,"0 - 0.9",E929&lt;=2,"1 to 2",E929&lt;=5,"3 to 5",E929&lt;=10,"6 to 10",E929&lt;=20,"11 to 20",E929&lt;=50,"21 to 50",E929&lt;=100,"51 to 100",E929&lt;=200,"101 to 200",E929&gt;200,"Above 200")</f>
        <v>1 to 2</v>
      </c>
      <c r="G929" s="11" t="s">
        <v>1259</v>
      </c>
      <c r="H929" s="49" t="s">
        <v>1552</v>
      </c>
      <c r="I929" s="45" t="s">
        <v>36</v>
      </c>
      <c r="J929" s="45" t="s">
        <v>36</v>
      </c>
      <c r="K929" s="30" t="s">
        <v>1255</v>
      </c>
      <c r="L929" s="31">
        <v>60</v>
      </c>
      <c r="M929" s="31">
        <v>12</v>
      </c>
      <c r="N929" s="31">
        <v>0.02</v>
      </c>
      <c r="O929" s="31">
        <v>2E-3</v>
      </c>
      <c r="P929" s="31">
        <v>581</v>
      </c>
      <c r="Q929" s="31" t="s">
        <v>61</v>
      </c>
      <c r="R929" s="31">
        <v>23.5</v>
      </c>
      <c r="S929" s="31">
        <v>168</v>
      </c>
      <c r="T929" s="31">
        <v>0.84199999999999997</v>
      </c>
      <c r="U929" s="31">
        <v>11</v>
      </c>
      <c r="V929" s="31">
        <v>2</v>
      </c>
      <c r="W929" s="31">
        <v>3</v>
      </c>
      <c r="X929" s="31">
        <v>4</v>
      </c>
      <c r="Y929" s="31" t="s">
        <v>41</v>
      </c>
      <c r="Z929" s="31">
        <v>84</v>
      </c>
      <c r="AA929" s="31">
        <v>1290</v>
      </c>
      <c r="AB929" s="31">
        <v>4</v>
      </c>
      <c r="AC929" s="31">
        <v>42103</v>
      </c>
      <c r="AD929" s="31">
        <v>23180</v>
      </c>
      <c r="AE929" s="45" t="s">
        <v>36</v>
      </c>
      <c r="AF929" s="45" t="s">
        <v>36</v>
      </c>
      <c r="AG929" s="31">
        <v>2025</v>
      </c>
      <c r="AH929" s="31" t="s">
        <v>291</v>
      </c>
    </row>
    <row r="930" spans="1:34" x14ac:dyDescent="0.25">
      <c r="A930" s="7">
        <v>465</v>
      </c>
      <c r="B930" s="11" t="s">
        <v>1214</v>
      </c>
      <c r="C930" s="11" t="s">
        <v>1260</v>
      </c>
      <c r="D930" s="11">
        <v>2.5</v>
      </c>
      <c r="E930" s="29">
        <v>2.5</v>
      </c>
      <c r="F930" s="11" t="str">
        <f t="array" ref="F930">_xlfn.IFS(E930&lt;1,"0 - 0.9",E930&lt;=2,"1 to 2",E930&lt;=5,"3 to 5",E930&lt;=10,"6 to 10",E930&lt;=20,"11 to 20",E930&lt;=50,"21 to 50",E930&lt;=100,"51 to 100",E930&lt;=200,"101 to 200",E930&gt;200,"Above 200")</f>
        <v>3 to 5</v>
      </c>
      <c r="G930" s="11" t="s">
        <v>1261</v>
      </c>
      <c r="H930" s="49" t="s">
        <v>1552</v>
      </c>
      <c r="I930" s="45" t="s">
        <v>36</v>
      </c>
      <c r="J930" s="45" t="s">
        <v>36</v>
      </c>
      <c r="K930" s="30" t="s">
        <v>1255</v>
      </c>
      <c r="L930" s="31">
        <v>60</v>
      </c>
      <c r="M930" s="31">
        <v>6</v>
      </c>
      <c r="N930" s="31">
        <v>0.02</v>
      </c>
      <c r="O930" s="31">
        <v>2E-3</v>
      </c>
      <c r="P930" s="31">
        <v>733</v>
      </c>
      <c r="Q930" s="31" t="s">
        <v>61</v>
      </c>
      <c r="R930" s="31">
        <v>38.9</v>
      </c>
      <c r="S930" s="31">
        <v>174</v>
      </c>
      <c r="T930" s="31">
        <v>0.83199999999999996</v>
      </c>
      <c r="U930" s="31">
        <v>10</v>
      </c>
      <c r="V930" s="31">
        <v>2</v>
      </c>
      <c r="W930" s="31">
        <v>2</v>
      </c>
      <c r="X930" s="31">
        <v>2</v>
      </c>
      <c r="Y930" s="31" t="s">
        <v>41</v>
      </c>
      <c r="Z930" s="31">
        <v>172</v>
      </c>
      <c r="AA930" s="31">
        <v>967</v>
      </c>
      <c r="AB930" s="31">
        <v>4</v>
      </c>
      <c r="AC930" s="31">
        <v>48295</v>
      </c>
      <c r="AD930" s="31">
        <v>24678</v>
      </c>
      <c r="AE930" s="45" t="s">
        <v>36</v>
      </c>
      <c r="AF930" s="45" t="s">
        <v>36</v>
      </c>
      <c r="AG930" s="31">
        <v>2025</v>
      </c>
      <c r="AH930" s="31" t="s">
        <v>291</v>
      </c>
    </row>
    <row r="931" spans="1:34" x14ac:dyDescent="0.25">
      <c r="A931" s="7">
        <v>466</v>
      </c>
      <c r="B931" s="11" t="s">
        <v>1214</v>
      </c>
      <c r="C931" s="11" t="s">
        <v>1262</v>
      </c>
      <c r="D931" s="11">
        <v>2</v>
      </c>
      <c r="E931" s="29">
        <v>2</v>
      </c>
      <c r="F931" s="11" t="str">
        <f t="array" ref="F931">_xlfn.IFS(E931&lt;1,"0 - 0.9",E931&lt;=2,"1 to 2",E931&lt;=5,"3 to 5",E931&lt;=10,"6 to 10",E931&lt;=20,"11 to 20",E931&lt;=50,"21 to 50",E931&lt;=100,"51 to 100",E931&lt;=200,"101 to 200",E931&gt;200,"Above 200")</f>
        <v>1 to 2</v>
      </c>
      <c r="G931" s="11" t="s">
        <v>1263</v>
      </c>
      <c r="H931" s="49" t="s">
        <v>1552</v>
      </c>
      <c r="I931" s="45" t="s">
        <v>36</v>
      </c>
      <c r="J931" s="45" t="s">
        <v>36</v>
      </c>
      <c r="K931" s="30" t="s">
        <v>1264</v>
      </c>
      <c r="L931" s="31">
        <v>51</v>
      </c>
      <c r="M931" s="31">
        <v>21</v>
      </c>
      <c r="N931" s="31">
        <v>0.02</v>
      </c>
      <c r="O931" s="31">
        <v>8.9999999999999998E-4</v>
      </c>
      <c r="P931" s="31">
        <v>859</v>
      </c>
      <c r="Q931" s="31" t="s">
        <v>61</v>
      </c>
      <c r="R931" s="31">
        <v>35.1</v>
      </c>
      <c r="S931" s="31">
        <v>178</v>
      </c>
      <c r="T931" s="31">
        <v>0.83199999999999996</v>
      </c>
      <c r="U931" s="31">
        <v>4</v>
      </c>
      <c r="V931" s="31">
        <v>2</v>
      </c>
      <c r="W931" s="31">
        <v>3</v>
      </c>
      <c r="X931" s="31">
        <v>4</v>
      </c>
      <c r="Y931" s="31" t="s">
        <v>41</v>
      </c>
      <c r="Z931" s="31">
        <v>275</v>
      </c>
      <c r="AA931" s="31">
        <v>7629</v>
      </c>
      <c r="AB931" s="31">
        <v>4</v>
      </c>
      <c r="AC931" s="31">
        <v>38254</v>
      </c>
      <c r="AD931" s="31">
        <v>22451</v>
      </c>
      <c r="AE931" s="45" t="s">
        <v>36</v>
      </c>
      <c r="AF931" s="45" t="s">
        <v>36</v>
      </c>
      <c r="AG931" s="31">
        <v>2025</v>
      </c>
      <c r="AH931" s="31" t="s">
        <v>291</v>
      </c>
    </row>
    <row r="932" spans="1:34" x14ac:dyDescent="0.25">
      <c r="A932" s="7">
        <v>467</v>
      </c>
      <c r="B932" s="11" t="s">
        <v>1214</v>
      </c>
      <c r="C932" s="11" t="s">
        <v>1265</v>
      </c>
      <c r="D932" s="11">
        <v>2</v>
      </c>
      <c r="E932" s="29">
        <v>2</v>
      </c>
      <c r="F932" s="11" t="str">
        <f t="array" ref="F932">_xlfn.IFS(E932&lt;1,"0 - 0.9",E932&lt;=2,"1 to 2",E932&lt;=5,"3 to 5",E932&lt;=10,"6 to 10",E932&lt;=20,"11 to 20",E932&lt;=50,"21 to 50",E932&lt;=100,"51 to 100",E932&lt;=200,"101 to 200",E932&gt;200,"Above 200")</f>
        <v>1 to 2</v>
      </c>
      <c r="G932" s="11">
        <v>3582</v>
      </c>
      <c r="H932" s="49" t="s">
        <v>1552</v>
      </c>
      <c r="I932" s="45" t="s">
        <v>36</v>
      </c>
      <c r="J932" s="45" t="s">
        <v>36</v>
      </c>
      <c r="K932" s="30" t="s">
        <v>1264</v>
      </c>
      <c r="L932" s="31">
        <v>46</v>
      </c>
      <c r="M932" s="31">
        <v>33</v>
      </c>
      <c r="N932" s="31">
        <v>0.03</v>
      </c>
      <c r="O932" s="31">
        <v>2E-3</v>
      </c>
      <c r="P932" s="31">
        <v>191</v>
      </c>
      <c r="Q932" s="31" t="s">
        <v>61</v>
      </c>
      <c r="R932" s="31">
        <v>25.2</v>
      </c>
      <c r="S932" s="31">
        <v>178</v>
      </c>
      <c r="T932" s="31">
        <v>0.83199999999999996</v>
      </c>
      <c r="U932" s="31">
        <v>1</v>
      </c>
      <c r="V932" s="31">
        <v>2</v>
      </c>
      <c r="W932" s="31">
        <v>2</v>
      </c>
      <c r="X932" s="31">
        <v>3</v>
      </c>
      <c r="Y932" s="31" t="s">
        <v>41</v>
      </c>
      <c r="Z932" s="31">
        <v>88</v>
      </c>
      <c r="AA932" s="31">
        <v>2474</v>
      </c>
      <c r="AB932" s="31">
        <v>4</v>
      </c>
      <c r="AC932" s="31">
        <v>39421</v>
      </c>
      <c r="AD932" s="31">
        <v>21607</v>
      </c>
      <c r="AE932" s="45" t="s">
        <v>36</v>
      </c>
      <c r="AF932" s="45" t="s">
        <v>36</v>
      </c>
      <c r="AG932" s="31">
        <v>2025</v>
      </c>
      <c r="AH932" s="31" t="s">
        <v>291</v>
      </c>
    </row>
    <row r="933" spans="1:34" x14ac:dyDescent="0.25">
      <c r="A933" s="7">
        <v>468</v>
      </c>
      <c r="B933" s="11" t="s">
        <v>1214</v>
      </c>
      <c r="C933" s="11" t="s">
        <v>1266</v>
      </c>
      <c r="D933" s="11">
        <v>2</v>
      </c>
      <c r="E933" s="29">
        <v>2</v>
      </c>
      <c r="F933" s="11" t="str">
        <f t="array" ref="F933">_xlfn.IFS(E933&lt;1,"0 - 0.9",E933&lt;=2,"1 to 2",E933&lt;=5,"3 to 5",E933&lt;=10,"6 to 10",E933&lt;=20,"11 to 20",E933&lt;=50,"21 to 50",E933&lt;=100,"51 to 100",E933&lt;=200,"101 to 200",E933&gt;200,"Above 200")</f>
        <v>1 to 2</v>
      </c>
      <c r="G933" s="11" t="s">
        <v>1267</v>
      </c>
      <c r="H933" s="49" t="s">
        <v>1552</v>
      </c>
      <c r="I933" s="45" t="s">
        <v>36</v>
      </c>
      <c r="J933" s="45" t="s">
        <v>36</v>
      </c>
      <c r="K933" s="30" t="s">
        <v>1264</v>
      </c>
      <c r="L933" s="31">
        <v>55</v>
      </c>
      <c r="M933" s="31">
        <v>14</v>
      </c>
      <c r="N933" s="31">
        <v>0.02</v>
      </c>
      <c r="O933" s="31">
        <v>1E-3</v>
      </c>
      <c r="P933" s="31">
        <v>1466</v>
      </c>
      <c r="Q933" s="31" t="s">
        <v>61</v>
      </c>
      <c r="R933" s="31">
        <v>39.5</v>
      </c>
      <c r="S933" s="31">
        <v>176</v>
      </c>
      <c r="T933" s="31">
        <v>0.82699999999999996</v>
      </c>
      <c r="U933" s="31">
        <v>14</v>
      </c>
      <c r="V933" s="31">
        <v>2</v>
      </c>
      <c r="W933" s="31">
        <v>3</v>
      </c>
      <c r="X933" s="31">
        <v>4</v>
      </c>
      <c r="Y933" s="31" t="s">
        <v>41</v>
      </c>
      <c r="Z933" s="31">
        <v>337</v>
      </c>
      <c r="AA933" s="31">
        <v>2868</v>
      </c>
      <c r="AB933" s="31">
        <v>4</v>
      </c>
      <c r="AC933" s="31">
        <v>38952</v>
      </c>
      <c r="AD933" s="31">
        <v>21547</v>
      </c>
      <c r="AE933" s="45" t="s">
        <v>36</v>
      </c>
      <c r="AF933" s="45" t="s">
        <v>36</v>
      </c>
      <c r="AG933" s="31">
        <v>2025</v>
      </c>
      <c r="AH933" s="31" t="s">
        <v>291</v>
      </c>
    </row>
    <row r="934" spans="1:34" x14ac:dyDescent="0.25">
      <c r="A934" s="7">
        <v>469</v>
      </c>
      <c r="B934" s="11" t="s">
        <v>1214</v>
      </c>
      <c r="C934" s="11" t="s">
        <v>1268</v>
      </c>
      <c r="D934" s="11">
        <v>2</v>
      </c>
      <c r="E934" s="29">
        <v>2</v>
      </c>
      <c r="F934" s="11" t="str">
        <f t="array" ref="F934">_xlfn.IFS(E934&lt;1,"0 - 0.9",E934&lt;=2,"1 to 2",E934&lt;=5,"3 to 5",E934&lt;=10,"6 to 10",E934&lt;=20,"11 to 20",E934&lt;=50,"21 to 50",E934&lt;=100,"51 to 100",E934&lt;=200,"101 to 200",E934&gt;200,"Above 200")</f>
        <v>1 to 2</v>
      </c>
      <c r="G934" s="11" t="s">
        <v>1269</v>
      </c>
      <c r="H934" s="49" t="s">
        <v>1552</v>
      </c>
      <c r="I934" s="45" t="s">
        <v>36</v>
      </c>
      <c r="J934" s="45" t="s">
        <v>36</v>
      </c>
      <c r="K934" s="30" t="s">
        <v>1264</v>
      </c>
      <c r="L934" s="31">
        <v>56</v>
      </c>
      <c r="M934" s="31">
        <v>22</v>
      </c>
      <c r="N934" s="31">
        <v>0.02</v>
      </c>
      <c r="O934" s="31">
        <v>4.0000000000000001E-3</v>
      </c>
      <c r="P934" s="31">
        <v>147</v>
      </c>
      <c r="Q934" s="31" t="s">
        <v>61</v>
      </c>
      <c r="R934" s="31">
        <v>30.6</v>
      </c>
      <c r="S934" s="31">
        <v>170</v>
      </c>
      <c r="T934" s="31">
        <v>0.82699999999999996</v>
      </c>
      <c r="U934" s="31">
        <v>9</v>
      </c>
      <c r="V934" s="31">
        <v>2</v>
      </c>
      <c r="W934" s="31">
        <v>3</v>
      </c>
      <c r="X934" s="31">
        <v>4</v>
      </c>
      <c r="Y934" s="31" t="s">
        <v>41</v>
      </c>
      <c r="Z934" s="31">
        <v>264</v>
      </c>
      <c r="AA934" s="31">
        <v>2623</v>
      </c>
      <c r="AB934" s="31">
        <v>6</v>
      </c>
      <c r="AC934" s="31">
        <v>39824</v>
      </c>
      <c r="AD934" s="31">
        <v>20587</v>
      </c>
      <c r="AE934" s="45" t="s">
        <v>36</v>
      </c>
      <c r="AF934" s="45" t="s">
        <v>36</v>
      </c>
      <c r="AG934" s="31">
        <v>2025</v>
      </c>
      <c r="AH934" s="31" t="s">
        <v>291</v>
      </c>
    </row>
    <row r="935" spans="1:34" x14ac:dyDescent="0.25">
      <c r="A935" s="7">
        <v>470</v>
      </c>
      <c r="B935" s="11" t="s">
        <v>1214</v>
      </c>
      <c r="C935" s="11" t="s">
        <v>1270</v>
      </c>
      <c r="D935" s="11">
        <v>2</v>
      </c>
      <c r="E935" s="29">
        <v>2</v>
      </c>
      <c r="F935" s="11" t="str">
        <f t="array" ref="F935">_xlfn.IFS(E935&lt;1,"0 - 0.9",E935&lt;=2,"1 to 2",E935&lt;=5,"3 to 5",E935&lt;=10,"6 to 10",E935&lt;=20,"11 to 20",E935&lt;=50,"21 to 50",E935&lt;=100,"51 to 100",E935&lt;=200,"101 to 200",E935&gt;200,"Above 200")</f>
        <v>1 to 2</v>
      </c>
      <c r="G935" s="11" t="s">
        <v>1271</v>
      </c>
      <c r="H935" s="49" t="s">
        <v>1552</v>
      </c>
      <c r="I935" s="45" t="s">
        <v>36</v>
      </c>
      <c r="J935" s="45" t="s">
        <v>36</v>
      </c>
      <c r="K935" s="30" t="s">
        <v>168</v>
      </c>
      <c r="L935" s="31">
        <v>57</v>
      </c>
      <c r="M935" s="31">
        <v>18</v>
      </c>
      <c r="N935" s="31">
        <v>0.02</v>
      </c>
      <c r="O935" s="31">
        <v>2E-3</v>
      </c>
      <c r="P935" s="31">
        <v>333</v>
      </c>
      <c r="Q935" s="31" t="s">
        <v>61</v>
      </c>
      <c r="R935" s="31">
        <v>32.299999999999997</v>
      </c>
      <c r="S935" s="31">
        <v>172</v>
      </c>
      <c r="T935" s="31">
        <v>0.83699999999999997</v>
      </c>
      <c r="U935" s="31">
        <v>2</v>
      </c>
      <c r="V935" s="31">
        <v>1</v>
      </c>
      <c r="W935" s="31">
        <v>3</v>
      </c>
      <c r="X935" s="31">
        <v>3</v>
      </c>
      <c r="Y935" s="31" t="s">
        <v>41</v>
      </c>
      <c r="Z935" s="31">
        <v>64</v>
      </c>
      <c r="AA935" s="31">
        <v>1321</v>
      </c>
      <c r="AB935" s="31">
        <v>4</v>
      </c>
      <c r="AC935" s="31">
        <v>41617</v>
      </c>
      <c r="AD935" s="31">
        <v>24048</v>
      </c>
      <c r="AE935" s="45" t="s">
        <v>36</v>
      </c>
      <c r="AF935" s="45" t="s">
        <v>36</v>
      </c>
      <c r="AG935" s="31">
        <v>2025</v>
      </c>
      <c r="AH935" s="31" t="s">
        <v>37</v>
      </c>
    </row>
    <row r="936" spans="1:34" x14ac:dyDescent="0.25">
      <c r="A936" s="7">
        <v>471</v>
      </c>
      <c r="B936" s="11" t="s">
        <v>1214</v>
      </c>
      <c r="C936" s="11" t="s">
        <v>1272</v>
      </c>
      <c r="D936" s="11">
        <v>2</v>
      </c>
      <c r="E936" s="29">
        <v>2</v>
      </c>
      <c r="F936" s="11" t="str">
        <f t="array" ref="F936">_xlfn.IFS(E936&lt;1,"0 - 0.9",E936&lt;=2,"1 to 2",E936&lt;=5,"3 to 5",E936&lt;=10,"6 to 10",E936&lt;=20,"11 to 20",E936&lt;=50,"21 to 50",E936&lt;=100,"51 to 100",E936&lt;=200,"101 to 200",E936&gt;200,"Above 200")</f>
        <v>1 to 2</v>
      </c>
      <c r="G936" s="11" t="s">
        <v>1273</v>
      </c>
      <c r="H936" s="49" t="s">
        <v>1552</v>
      </c>
      <c r="I936" s="45" t="s">
        <v>36</v>
      </c>
      <c r="J936" s="45" t="s">
        <v>36</v>
      </c>
      <c r="K936" s="30" t="s">
        <v>144</v>
      </c>
      <c r="L936" s="31">
        <v>70</v>
      </c>
      <c r="M936" s="31">
        <v>15</v>
      </c>
      <c r="N936" s="31">
        <v>0.02</v>
      </c>
      <c r="O936" s="31">
        <v>2E-3</v>
      </c>
      <c r="P936" s="31">
        <v>623</v>
      </c>
      <c r="Q936" s="31" t="s">
        <v>61</v>
      </c>
      <c r="R936" s="31">
        <v>34.6</v>
      </c>
      <c r="S936" s="31">
        <v>172</v>
      </c>
      <c r="T936" s="31">
        <v>0.83699999999999997</v>
      </c>
      <c r="U936" s="31">
        <v>7</v>
      </c>
      <c r="V936" s="31">
        <v>2</v>
      </c>
      <c r="W936" s="31">
        <v>2</v>
      </c>
      <c r="X936" s="31">
        <v>2</v>
      </c>
      <c r="Y936" s="31" t="s">
        <v>41</v>
      </c>
      <c r="Z936" s="31">
        <v>97</v>
      </c>
      <c r="AA936" s="31">
        <v>1053</v>
      </c>
      <c r="AB936" s="31">
        <v>4</v>
      </c>
      <c r="AC936" s="31">
        <v>41854</v>
      </c>
      <c r="AD936" s="31">
        <v>20522</v>
      </c>
      <c r="AE936" s="45" t="s">
        <v>36</v>
      </c>
      <c r="AF936" s="45" t="s">
        <v>36</v>
      </c>
      <c r="AG936" s="31">
        <v>2025</v>
      </c>
      <c r="AH936" s="31" t="s">
        <v>37</v>
      </c>
    </row>
    <row r="937" spans="1:34" x14ac:dyDescent="0.25">
      <c r="A937" s="7">
        <v>472</v>
      </c>
      <c r="B937" s="11" t="s">
        <v>1214</v>
      </c>
      <c r="C937" s="11" t="s">
        <v>1274</v>
      </c>
      <c r="D937" s="11">
        <v>2</v>
      </c>
      <c r="E937" s="29">
        <v>2</v>
      </c>
      <c r="F937" s="11" t="str">
        <f t="array" ref="F937">_xlfn.IFS(E937&lt;1,"0 - 0.9",E937&lt;=2,"1 to 2",E937&lt;=5,"3 to 5",E937&lt;=10,"6 to 10",E937&lt;=20,"11 to 20",E937&lt;=50,"21 to 50",E937&lt;=100,"51 to 100",E937&lt;=200,"101 to 200",E937&gt;200,"Above 200")</f>
        <v>1 to 2</v>
      </c>
      <c r="G937" s="11" t="s">
        <v>1275</v>
      </c>
      <c r="H937" s="49" t="s">
        <v>1552</v>
      </c>
      <c r="I937" s="45" t="s">
        <v>36</v>
      </c>
      <c r="J937" s="46" t="s">
        <v>74</v>
      </c>
      <c r="K937" s="30" t="s">
        <v>144</v>
      </c>
      <c r="L937" s="31">
        <v>44</v>
      </c>
      <c r="M937" s="31">
        <v>42</v>
      </c>
      <c r="N937" s="31">
        <v>0.02</v>
      </c>
      <c r="O937" s="31">
        <v>2E-3</v>
      </c>
      <c r="P937" s="31">
        <v>459</v>
      </c>
      <c r="Q937" s="31" t="s">
        <v>61</v>
      </c>
      <c r="R937" s="31">
        <v>33.200000000000003</v>
      </c>
      <c r="S937" s="31">
        <v>162</v>
      </c>
      <c r="T937" s="31">
        <v>0.83699999999999997</v>
      </c>
      <c r="U937" s="31">
        <v>1</v>
      </c>
      <c r="V937" s="31">
        <v>2</v>
      </c>
      <c r="W937" s="31">
        <v>3</v>
      </c>
      <c r="X937" s="31">
        <v>6</v>
      </c>
      <c r="Y937" s="31" t="s">
        <v>41</v>
      </c>
      <c r="Z937" s="31">
        <v>120</v>
      </c>
      <c r="AA937" s="31">
        <v>5792</v>
      </c>
      <c r="AB937" s="31">
        <v>5</v>
      </c>
      <c r="AC937" s="31">
        <v>42154</v>
      </c>
      <c r="AD937" s="31">
        <v>26532</v>
      </c>
      <c r="AE937" s="45" t="s">
        <v>36</v>
      </c>
      <c r="AF937" s="46" t="s">
        <v>74</v>
      </c>
      <c r="AG937" s="31">
        <v>2025</v>
      </c>
      <c r="AH937" s="31" t="s">
        <v>37</v>
      </c>
    </row>
    <row r="938" spans="1:34" x14ac:dyDescent="0.25">
      <c r="A938" s="7">
        <v>473</v>
      </c>
      <c r="B938" s="11" t="s">
        <v>1214</v>
      </c>
      <c r="C938" s="11" t="s">
        <v>1276</v>
      </c>
      <c r="D938" s="11">
        <v>2</v>
      </c>
      <c r="E938" s="29">
        <v>2</v>
      </c>
      <c r="F938" s="11" t="str">
        <f t="array" ref="F938">_xlfn.IFS(E938&lt;1,"0 - 0.9",E938&lt;=2,"1 to 2",E938&lt;=5,"3 to 5",E938&lt;=10,"6 to 10",E938&lt;=20,"11 to 20",E938&lt;=50,"21 to 50",E938&lt;=100,"51 to 100",E938&lt;=200,"101 to 200",E938&gt;200,"Above 200")</f>
        <v>1 to 2</v>
      </c>
      <c r="G938" s="11" t="s">
        <v>1277</v>
      </c>
      <c r="H938" s="49" t="s">
        <v>1552</v>
      </c>
      <c r="I938" s="45" t="s">
        <v>36</v>
      </c>
      <c r="J938" s="45" t="s">
        <v>36</v>
      </c>
      <c r="K938" s="30" t="s">
        <v>144</v>
      </c>
      <c r="L938" s="31">
        <v>48</v>
      </c>
      <c r="M938" s="31">
        <v>35</v>
      </c>
      <c r="N938" s="31">
        <v>0.02</v>
      </c>
      <c r="O938" s="31">
        <v>1E-4</v>
      </c>
      <c r="P938" s="31">
        <v>464</v>
      </c>
      <c r="Q938" s="31" t="s">
        <v>61</v>
      </c>
      <c r="R938" s="31">
        <v>33.700000000000003</v>
      </c>
      <c r="S938" s="31">
        <v>172</v>
      </c>
      <c r="T938" s="31">
        <v>0.83699999999999997</v>
      </c>
      <c r="U938" s="31">
        <v>1</v>
      </c>
      <c r="V938" s="31">
        <v>1</v>
      </c>
      <c r="W938" s="31">
        <v>3</v>
      </c>
      <c r="X938" s="31">
        <v>1</v>
      </c>
      <c r="Y938" s="31" t="s">
        <v>41</v>
      </c>
      <c r="Z938" s="31">
        <v>62</v>
      </c>
      <c r="AA938" s="31">
        <v>3617</v>
      </c>
      <c r="AB938" s="31">
        <v>6</v>
      </c>
      <c r="AC938" s="31">
        <v>41854</v>
      </c>
      <c r="AD938" s="31">
        <v>26054</v>
      </c>
      <c r="AE938" s="45" t="s">
        <v>36</v>
      </c>
      <c r="AF938" s="45" t="s">
        <v>36</v>
      </c>
      <c r="AG938" s="31">
        <v>2025</v>
      </c>
      <c r="AH938" s="31" t="s">
        <v>37</v>
      </c>
    </row>
    <row r="939" spans="1:34" x14ac:dyDescent="0.25">
      <c r="A939" s="7">
        <v>789</v>
      </c>
      <c r="B939" s="13" t="s">
        <v>1214</v>
      </c>
      <c r="C939" s="13" t="s">
        <v>1214</v>
      </c>
      <c r="D939" s="18" t="s">
        <v>1278</v>
      </c>
      <c r="E939" s="35">
        <f t="shared" ref="E939:E944" si="0">2*40.065</f>
        <v>80.13</v>
      </c>
      <c r="F939" s="13" t="str">
        <f t="array" ref="F939">_xlfn.IFS(E939&lt;1,"0 - 0.9",E939&lt;=2,"1 to 2",E939&lt;=5,"3 to 5",E939&lt;=10,"6 to 10",E939&lt;=20,"11 to 20",E939&lt;=50,"21 to 50",E939&lt;=100,"51 to 100",E939&lt;=200,"101 to 200",E939&gt;200,"Above 200")</f>
        <v>51 to 100</v>
      </c>
      <c r="G939" s="13" t="s">
        <v>1215</v>
      </c>
      <c r="H939" s="49" t="s">
        <v>1552</v>
      </c>
    </row>
    <row r="940" spans="1:34" x14ac:dyDescent="0.25">
      <c r="A940" s="7">
        <v>790</v>
      </c>
      <c r="B940" s="13" t="s">
        <v>1214</v>
      </c>
      <c r="C940" s="13" t="s">
        <v>1214</v>
      </c>
      <c r="D940" s="18" t="s">
        <v>1278</v>
      </c>
      <c r="E940" s="35">
        <f t="shared" si="0"/>
        <v>80.13</v>
      </c>
      <c r="F940" s="13" t="str">
        <f t="array" ref="F940">_xlfn.IFS(E940&lt;1,"0 - 0.9",E940&lt;=2,"1 to 2",E940&lt;=5,"3 to 5",E940&lt;=10,"6 to 10",E940&lt;=20,"11 to 20",E940&lt;=50,"21 to 50",E940&lt;=100,"51 to 100",E940&lt;=200,"101 to 200",E940&gt;200,"Above 200")</f>
        <v>51 to 100</v>
      </c>
      <c r="G940" s="13" t="s">
        <v>1217</v>
      </c>
      <c r="H940" s="49" t="s">
        <v>1552</v>
      </c>
    </row>
    <row r="941" spans="1:34" x14ac:dyDescent="0.25">
      <c r="A941" s="7">
        <v>791</v>
      </c>
      <c r="B941" s="13" t="s">
        <v>1214</v>
      </c>
      <c r="C941" s="13" t="s">
        <v>1214</v>
      </c>
      <c r="D941" s="18" t="s">
        <v>1278</v>
      </c>
      <c r="E941" s="35">
        <f t="shared" si="0"/>
        <v>80.13</v>
      </c>
      <c r="F941" s="13" t="str">
        <f t="array" ref="F941">_xlfn.IFS(E941&lt;1,"0 - 0.9",E941&lt;=2,"1 to 2",E941&lt;=5,"3 to 5",E941&lt;=10,"6 to 10",E941&lt;=20,"11 to 20",E941&lt;=50,"21 to 50",E941&lt;=100,"51 to 100",E941&lt;=200,"101 to 200",E941&gt;200,"Above 200")</f>
        <v>51 to 100</v>
      </c>
      <c r="G941" s="13" t="s">
        <v>1219</v>
      </c>
      <c r="H941" s="49" t="s">
        <v>1552</v>
      </c>
    </row>
    <row r="942" spans="1:34" x14ac:dyDescent="0.25">
      <c r="A942" s="7">
        <v>792</v>
      </c>
      <c r="B942" s="13" t="s">
        <v>1214</v>
      </c>
      <c r="C942" s="13" t="s">
        <v>1214</v>
      </c>
      <c r="D942" s="18" t="s">
        <v>1278</v>
      </c>
      <c r="E942" s="35">
        <f t="shared" si="0"/>
        <v>80.13</v>
      </c>
      <c r="F942" s="13" t="str">
        <f t="array" ref="F942">_xlfn.IFS(E942&lt;1,"0 - 0.9",E942&lt;=2,"1 to 2",E942&lt;=5,"3 to 5",E942&lt;=10,"6 to 10",E942&lt;=20,"11 to 20",E942&lt;=50,"21 to 50",E942&lt;=100,"51 to 100",E942&lt;=200,"101 to 200",E942&gt;200,"Above 200")</f>
        <v>51 to 100</v>
      </c>
      <c r="G942" s="13" t="s">
        <v>1220</v>
      </c>
      <c r="H942" s="49" t="s">
        <v>1552</v>
      </c>
    </row>
    <row r="943" spans="1:34" x14ac:dyDescent="0.25">
      <c r="A943" s="7">
        <v>793</v>
      </c>
      <c r="B943" s="13" t="s">
        <v>1214</v>
      </c>
      <c r="C943" s="13" t="s">
        <v>1214</v>
      </c>
      <c r="D943" s="18" t="s">
        <v>1278</v>
      </c>
      <c r="E943" s="35">
        <f t="shared" si="0"/>
        <v>80.13</v>
      </c>
      <c r="F943" s="13" t="str">
        <f t="array" ref="F943">_xlfn.IFS(E943&lt;1,"0 - 0.9",E943&lt;=2,"1 to 2",E943&lt;=5,"3 to 5",E943&lt;=10,"6 to 10",E943&lt;=20,"11 to 20",E943&lt;=50,"21 to 50",E943&lt;=100,"51 to 100",E943&lt;=200,"101 to 200",E943&gt;200,"Above 200")</f>
        <v>51 to 100</v>
      </c>
      <c r="G943" s="13" t="s">
        <v>1221</v>
      </c>
      <c r="H943" s="49" t="s">
        <v>1552</v>
      </c>
    </row>
    <row r="944" spans="1:34" x14ac:dyDescent="0.25">
      <c r="A944" s="7">
        <v>794</v>
      </c>
      <c r="B944" s="13" t="s">
        <v>1214</v>
      </c>
      <c r="C944" s="13" t="s">
        <v>1214</v>
      </c>
      <c r="D944" s="18" t="s">
        <v>1278</v>
      </c>
      <c r="E944" s="35">
        <f t="shared" si="0"/>
        <v>80.13</v>
      </c>
      <c r="F944" s="13" t="str">
        <f t="array" ref="F944">_xlfn.IFS(E944&lt;1,"0 - 0.9",E944&lt;=2,"1 to 2",E944&lt;=5,"3 to 5",E944&lt;=10,"6 to 10",E944&lt;=20,"11 to 20",E944&lt;=50,"21 to 50",E944&lt;=100,"51 to 100",E944&lt;=200,"101 to 200",E944&gt;200,"Above 200")</f>
        <v>51 to 100</v>
      </c>
      <c r="G944" s="13" t="s">
        <v>1223</v>
      </c>
      <c r="H944" s="49" t="s">
        <v>1552</v>
      </c>
    </row>
    <row r="945" spans="1:8" x14ac:dyDescent="0.25">
      <c r="A945" s="7">
        <v>795</v>
      </c>
      <c r="B945" s="13" t="s">
        <v>1214</v>
      </c>
      <c r="C945" s="13" t="s">
        <v>1214</v>
      </c>
      <c r="D945" s="18" t="s">
        <v>1279</v>
      </c>
      <c r="E945" s="35">
        <f>2*50.52</f>
        <v>101.04</v>
      </c>
      <c r="F945" s="13" t="str">
        <f t="array" ref="F945">_xlfn.IFS(E945&lt;1,"0 - 0.9",E945&lt;=2,"1 to 2",E945&lt;=5,"3 to 5",E945&lt;=10,"6 to 10",E945&lt;=20,"11 to 20",E945&lt;=50,"21 to 50",E945&lt;=100,"51 to 100",E945&lt;=200,"101 to 200",E945&gt;200,"Above 200")</f>
        <v>101 to 200</v>
      </c>
      <c r="G945" s="13" t="s">
        <v>1224</v>
      </c>
      <c r="H945" s="49" t="s">
        <v>1552</v>
      </c>
    </row>
    <row r="946" spans="1:8" x14ac:dyDescent="0.25">
      <c r="A946" s="7">
        <v>796</v>
      </c>
      <c r="B946" s="13" t="s">
        <v>1214</v>
      </c>
      <c r="C946" s="13" t="s">
        <v>1214</v>
      </c>
      <c r="D946" s="18" t="s">
        <v>1279</v>
      </c>
      <c r="E946" s="35">
        <f>2*50.52</f>
        <v>101.04</v>
      </c>
      <c r="F946" s="13" t="str">
        <f t="array" ref="F946">_xlfn.IFS(E946&lt;1,"0 - 0.9",E946&lt;=2,"1 to 2",E946&lt;=5,"3 to 5",E946&lt;=10,"6 to 10",E946&lt;=20,"11 to 20",E946&lt;=50,"21 to 50",E946&lt;=100,"51 to 100",E946&lt;=200,"101 to 200",E946&gt;200,"Above 200")</f>
        <v>101 to 200</v>
      </c>
      <c r="G946" s="13" t="s">
        <v>1225</v>
      </c>
      <c r="H946" s="49" t="s">
        <v>1552</v>
      </c>
    </row>
    <row r="947" spans="1:8" x14ac:dyDescent="0.25">
      <c r="A947" s="7">
        <v>797</v>
      </c>
      <c r="B947" s="13" t="s">
        <v>1214</v>
      </c>
      <c r="C947" s="13" t="s">
        <v>1214</v>
      </c>
      <c r="D947" s="18">
        <v>28</v>
      </c>
      <c r="E947" s="35">
        <v>28</v>
      </c>
      <c r="F947" s="13" t="str">
        <f t="array" ref="F947">_xlfn.IFS(E947&lt;1,"0 - 0.9",E947&lt;=2,"1 to 2",E947&lt;=5,"3 to 5",E947&lt;=10,"6 to 10",E947&lt;=20,"11 to 20",E947&lt;=50,"21 to 50",E947&lt;=100,"51 to 100",E947&lt;=200,"101 to 200",E947&gt;200,"Above 200")</f>
        <v>21 to 50</v>
      </c>
      <c r="G947" s="13" t="s">
        <v>1226</v>
      </c>
      <c r="H947" s="49" t="s">
        <v>1552</v>
      </c>
    </row>
    <row r="948" spans="1:8" x14ac:dyDescent="0.25">
      <c r="A948" s="7">
        <v>798</v>
      </c>
      <c r="B948" s="13" t="s">
        <v>1214</v>
      </c>
      <c r="C948" s="13" t="s">
        <v>1214</v>
      </c>
      <c r="D948" s="18">
        <v>28</v>
      </c>
      <c r="E948" s="35">
        <v>28</v>
      </c>
      <c r="F948" s="13" t="str">
        <f t="array" ref="F948">_xlfn.IFS(E948&lt;1,"0 - 0.9",E948&lt;=2,"1 to 2",E948&lt;=5,"3 to 5",E948&lt;=10,"6 to 10",E948&lt;=20,"11 to 20",E948&lt;=50,"21 to 50",E948&lt;=100,"51 to 100",E948&lt;=200,"101 to 200",E948&gt;200,"Above 200")</f>
        <v>21 to 50</v>
      </c>
      <c r="G948" s="13" t="s">
        <v>1280</v>
      </c>
      <c r="H948" s="49" t="s">
        <v>1552</v>
      </c>
    </row>
    <row r="949" spans="1:8" x14ac:dyDescent="0.25">
      <c r="A949" s="7">
        <v>799</v>
      </c>
      <c r="B949" s="13" t="s">
        <v>1214</v>
      </c>
      <c r="C949" s="13" t="s">
        <v>1214</v>
      </c>
      <c r="D949" s="18">
        <v>28</v>
      </c>
      <c r="E949" s="35">
        <v>28</v>
      </c>
      <c r="F949" s="13" t="str">
        <f t="array" ref="F949">_xlfn.IFS(E949&lt;1,"0 - 0.9",E949&lt;=2,"1 to 2",E949&lt;=5,"3 to 5",E949&lt;=10,"6 to 10",E949&lt;=20,"11 to 20",E949&lt;=50,"21 to 50",E949&lt;=100,"51 to 100",E949&lt;=200,"101 to 200",E949&gt;200,"Above 200")</f>
        <v>21 to 50</v>
      </c>
      <c r="G949" s="13" t="s">
        <v>1281</v>
      </c>
      <c r="H949" s="49" t="s">
        <v>1552</v>
      </c>
    </row>
    <row r="950" spans="1:8" x14ac:dyDescent="0.25">
      <c r="A950" s="7">
        <v>800</v>
      </c>
      <c r="B950" s="13" t="s">
        <v>1214</v>
      </c>
      <c r="C950" s="13" t="s">
        <v>1214</v>
      </c>
      <c r="D950" s="18">
        <v>30</v>
      </c>
      <c r="E950" s="35">
        <v>30</v>
      </c>
      <c r="F950" s="13" t="str">
        <f t="array" ref="F950">_xlfn.IFS(E950&lt;1,"0 - 0.9",E950&lt;=2,"1 to 2",E950&lt;=5,"3 to 5",E950&lt;=10,"6 to 10",E950&lt;=20,"11 to 20",E950&lt;=50,"21 to 50",E950&lt;=100,"51 to 100",E950&lt;=200,"101 to 200",E950&gt;200,"Above 200")</f>
        <v>21 to 50</v>
      </c>
      <c r="G950" s="13" t="s">
        <v>1282</v>
      </c>
      <c r="H950" s="49" t="s">
        <v>1552</v>
      </c>
    </row>
    <row r="951" spans="1:8" x14ac:dyDescent="0.25">
      <c r="A951" s="7">
        <v>801</v>
      </c>
      <c r="B951" s="13" t="s">
        <v>1214</v>
      </c>
      <c r="C951" s="18" t="s">
        <v>1214</v>
      </c>
      <c r="D951" s="18">
        <v>28</v>
      </c>
      <c r="E951" s="35">
        <v>28</v>
      </c>
      <c r="F951" s="13" t="str">
        <f t="array" ref="F951">_xlfn.IFS(E951&lt;1,"0 - 0.9",E951&lt;=2,"1 to 2",E951&lt;=5,"3 to 5",E951&lt;=10,"6 to 10",E951&lt;=20,"11 to 20",E951&lt;=50,"21 to 50",E951&lt;=100,"51 to 100",E951&lt;=200,"101 to 200",E951&gt;200,"Above 200")</f>
        <v>21 to 50</v>
      </c>
      <c r="G951" s="18" t="s">
        <v>1283</v>
      </c>
      <c r="H951" s="49" t="s">
        <v>1552</v>
      </c>
    </row>
    <row r="952" spans="1:8" x14ac:dyDescent="0.25">
      <c r="A952" s="7">
        <v>802</v>
      </c>
      <c r="B952" s="13" t="s">
        <v>1214</v>
      </c>
      <c r="C952" s="13" t="s">
        <v>1214</v>
      </c>
      <c r="D952" s="18">
        <v>2</v>
      </c>
      <c r="E952" s="35">
        <v>2</v>
      </c>
      <c r="F952" s="13" t="str">
        <f t="array" ref="F952">_xlfn.IFS(E952&lt;1,"0 - 0.9",E952&lt;=2,"1 to 2",E952&lt;=5,"3 to 5",E952&lt;=10,"6 to 10",E952&lt;=20,"11 to 20",E952&lt;=50,"21 to 50",E952&lt;=100,"51 to 100",E952&lt;=200,"101 to 200",E952&gt;200,"Above 200")</f>
        <v>1 to 2</v>
      </c>
      <c r="G952" s="13" t="s">
        <v>1284</v>
      </c>
      <c r="H952" s="49" t="s">
        <v>1552</v>
      </c>
    </row>
    <row r="953" spans="1:8" x14ac:dyDescent="0.25">
      <c r="A953" s="7">
        <v>803</v>
      </c>
      <c r="B953" s="13" t="s">
        <v>1214</v>
      </c>
      <c r="C953" s="13" t="s">
        <v>1214</v>
      </c>
      <c r="D953" s="18">
        <v>2.5</v>
      </c>
      <c r="E953" s="35">
        <v>2.5</v>
      </c>
      <c r="F953" s="13" t="str">
        <f t="array" ref="F953">_xlfn.IFS(E953&lt;1,"0 - 0.9",E953&lt;=2,"1 to 2",E953&lt;=5,"3 to 5",E953&lt;=10,"6 to 10",E953&lt;=20,"11 to 20",E953&lt;=50,"21 to 50",E953&lt;=100,"51 to 100",E953&lt;=200,"101 to 200",E953&gt;200,"Above 200")</f>
        <v>3 to 5</v>
      </c>
      <c r="G953" s="13" t="s">
        <v>1233</v>
      </c>
      <c r="H953" s="49" t="s">
        <v>1552</v>
      </c>
    </row>
    <row r="954" spans="1:8" x14ac:dyDescent="0.25">
      <c r="A954" s="7">
        <v>804</v>
      </c>
      <c r="B954" s="13" t="s">
        <v>1214</v>
      </c>
      <c r="C954" s="13" t="s">
        <v>1214</v>
      </c>
      <c r="D954" s="18">
        <v>2</v>
      </c>
      <c r="E954" s="35">
        <v>2</v>
      </c>
      <c r="F954" s="13" t="str">
        <f t="array" ref="F954">_xlfn.IFS(E954&lt;1,"0 - 0.9",E954&lt;=2,"1 to 2",E954&lt;=5,"3 to 5",E954&lt;=10,"6 to 10",E954&lt;=20,"11 to 20",E954&lt;=50,"21 to 50",E954&lt;=100,"51 to 100",E954&lt;=200,"101 to 200",E954&gt;200,"Above 200")</f>
        <v>1 to 2</v>
      </c>
      <c r="G954" s="13" t="s">
        <v>1285</v>
      </c>
      <c r="H954" s="49" t="s">
        <v>1552</v>
      </c>
    </row>
    <row r="955" spans="1:8" x14ac:dyDescent="0.25">
      <c r="A955" s="7">
        <v>807</v>
      </c>
      <c r="B955" s="13" t="s">
        <v>1214</v>
      </c>
      <c r="C955" s="13" t="s">
        <v>1214</v>
      </c>
      <c r="D955" s="18">
        <v>2</v>
      </c>
      <c r="E955" s="35">
        <v>2</v>
      </c>
      <c r="F955" s="13" t="str">
        <f t="array" ref="F955">_xlfn.IFS(E955&lt;1,"0 - 0.9",E955&lt;=2,"1 to 2",E955&lt;=5,"3 to 5",E955&lt;=10,"6 to 10",E955&lt;=20,"11 to 20",E955&lt;=50,"21 to 50",E955&lt;=100,"51 to 100",E955&lt;=200,"101 to 200",E955&gt;200,"Above 200")</f>
        <v>1 to 2</v>
      </c>
      <c r="G955" s="13" t="s">
        <v>1242</v>
      </c>
      <c r="H955" s="49" t="s">
        <v>1552</v>
      </c>
    </row>
    <row r="956" spans="1:8" x14ac:dyDescent="0.25">
      <c r="A956" s="7">
        <v>808</v>
      </c>
      <c r="B956" s="13" t="s">
        <v>1214</v>
      </c>
      <c r="C956" s="13" t="s">
        <v>1214</v>
      </c>
      <c r="D956" s="18">
        <v>2</v>
      </c>
      <c r="E956" s="35">
        <v>2</v>
      </c>
      <c r="F956" s="13" t="str">
        <f t="array" ref="F956">_xlfn.IFS(E956&lt;1,"0 - 0.9",E956&lt;=2,"1 to 2",E956&lt;=5,"3 to 5",E956&lt;=10,"6 to 10",E956&lt;=20,"11 to 20",E956&lt;=50,"21 to 50",E956&lt;=100,"51 to 100",E956&lt;=200,"101 to 200",E956&gt;200,"Above 200")</f>
        <v>1 to 2</v>
      </c>
      <c r="G956" s="13" t="s">
        <v>1243</v>
      </c>
      <c r="H956" s="49" t="s">
        <v>1552</v>
      </c>
    </row>
    <row r="957" spans="1:8" x14ac:dyDescent="0.25">
      <c r="A957" s="7">
        <v>809</v>
      </c>
      <c r="B957" s="13" t="s">
        <v>1214</v>
      </c>
      <c r="C957" s="13" t="s">
        <v>1214</v>
      </c>
      <c r="D957" s="18">
        <v>2</v>
      </c>
      <c r="E957" s="35">
        <v>2</v>
      </c>
      <c r="F957" s="13" t="str">
        <f t="array" ref="F957">_xlfn.IFS(E957&lt;1,"0 - 0.9",E957&lt;=2,"1 to 2",E957&lt;=5,"3 to 5",E957&lt;=10,"6 to 10",E957&lt;=20,"11 to 20",E957&lt;=50,"21 to 50",E957&lt;=100,"51 to 100",E957&lt;=200,"101 to 200",E957&gt;200,"Above 200")</f>
        <v>1 to 2</v>
      </c>
      <c r="G957" s="13" t="s">
        <v>1245</v>
      </c>
      <c r="H957" s="49" t="s">
        <v>1552</v>
      </c>
    </row>
    <row r="958" spans="1:8" x14ac:dyDescent="0.25">
      <c r="A958" s="7">
        <v>810</v>
      </c>
      <c r="B958" s="13" t="s">
        <v>1214</v>
      </c>
      <c r="C958" s="13" t="s">
        <v>1214</v>
      </c>
      <c r="D958" s="18">
        <v>2</v>
      </c>
      <c r="E958" s="35">
        <v>2</v>
      </c>
      <c r="F958" s="13" t="str">
        <f t="array" ref="F958">_xlfn.IFS(E958&lt;1,"0 - 0.9",E958&lt;=2,"1 to 2",E958&lt;=5,"3 to 5",E958&lt;=10,"6 to 10",E958&lt;=20,"11 to 20",E958&lt;=50,"21 to 50",E958&lt;=100,"51 to 100",E958&lt;=200,"101 to 200",E958&gt;200,"Above 200")</f>
        <v>1 to 2</v>
      </c>
      <c r="G958" s="13" t="s">
        <v>1247</v>
      </c>
      <c r="H958" s="49" t="s">
        <v>1552</v>
      </c>
    </row>
    <row r="959" spans="1:8" x14ac:dyDescent="0.25">
      <c r="A959" s="7">
        <v>811</v>
      </c>
      <c r="B959" s="13" t="s">
        <v>1214</v>
      </c>
      <c r="C959" s="13" t="s">
        <v>1214</v>
      </c>
      <c r="D959" s="18">
        <v>2</v>
      </c>
      <c r="E959" s="35">
        <v>2</v>
      </c>
      <c r="F959" s="13" t="str">
        <f t="array" ref="F959">_xlfn.IFS(E959&lt;1,"0 - 0.9",E959&lt;=2,"1 to 2",E959&lt;=5,"3 to 5",E959&lt;=10,"6 to 10",E959&lt;=20,"11 to 20",E959&lt;=50,"21 to 50",E959&lt;=100,"51 to 100",E959&lt;=200,"101 to 200",E959&gt;200,"Above 200")</f>
        <v>1 to 2</v>
      </c>
      <c r="G959" s="13" t="s">
        <v>1249</v>
      </c>
      <c r="H959" s="49" t="s">
        <v>1552</v>
      </c>
    </row>
    <row r="960" spans="1:8" x14ac:dyDescent="0.25">
      <c r="A960" s="7">
        <v>812</v>
      </c>
      <c r="B960" s="13" t="s">
        <v>1214</v>
      </c>
      <c r="C960" s="13" t="s">
        <v>1214</v>
      </c>
      <c r="D960" s="18">
        <v>2</v>
      </c>
      <c r="E960" s="35">
        <v>2</v>
      </c>
      <c r="F960" s="13" t="str">
        <f t="array" ref="F960">_xlfn.IFS(E960&lt;1,"0 - 0.9",E960&lt;=2,"1 to 2",E960&lt;=5,"3 to 5",E960&lt;=10,"6 to 10",E960&lt;=20,"11 to 20",E960&lt;=50,"21 to 50",E960&lt;=100,"51 to 100",E960&lt;=200,"101 to 200",E960&gt;200,"Above 200")</f>
        <v>1 to 2</v>
      </c>
      <c r="G960" s="13" t="s">
        <v>1250</v>
      </c>
      <c r="H960" s="49" t="s">
        <v>1552</v>
      </c>
    </row>
    <row r="961" spans="1:8" x14ac:dyDescent="0.25">
      <c r="A961" s="7">
        <v>813</v>
      </c>
      <c r="B961" s="13" t="s">
        <v>1214</v>
      </c>
      <c r="C961" s="13" t="s">
        <v>1214</v>
      </c>
      <c r="D961" s="18">
        <v>2</v>
      </c>
      <c r="E961" s="35">
        <v>2</v>
      </c>
      <c r="F961" s="13" t="str">
        <f t="array" ref="F961">_xlfn.IFS(E961&lt;1,"0 - 0.9",E961&lt;=2,"1 to 2",E961&lt;=5,"3 to 5",E961&lt;=10,"6 to 10",E961&lt;=20,"11 to 20",E961&lt;=50,"21 to 50",E961&lt;=100,"51 to 100",E961&lt;=200,"101 to 200",E961&gt;200,"Above 200")</f>
        <v>1 to 2</v>
      </c>
      <c r="G961" s="13" t="s">
        <v>1251</v>
      </c>
      <c r="H961" s="49" t="s">
        <v>1552</v>
      </c>
    </row>
    <row r="962" spans="1:8" x14ac:dyDescent="0.25">
      <c r="A962" s="7">
        <v>814</v>
      </c>
      <c r="B962" s="13" t="s">
        <v>1214</v>
      </c>
      <c r="C962" s="13" t="s">
        <v>1214</v>
      </c>
      <c r="D962" s="18">
        <v>2</v>
      </c>
      <c r="E962" s="35">
        <v>2</v>
      </c>
      <c r="F962" s="13" t="str">
        <f t="array" ref="F962">_xlfn.IFS(E962&lt;1,"0 - 0.9",E962&lt;=2,"1 to 2",E962&lt;=5,"3 to 5",E962&lt;=10,"6 to 10",E962&lt;=20,"11 to 20",E962&lt;=50,"21 to 50",E962&lt;=100,"51 to 100",E962&lt;=200,"101 to 200",E962&gt;200,"Above 200")</f>
        <v>1 to 2</v>
      </c>
      <c r="G962" s="13" t="s">
        <v>1252</v>
      </c>
      <c r="H962" s="49" t="s">
        <v>1552</v>
      </c>
    </row>
    <row r="963" spans="1:8" x14ac:dyDescent="0.25">
      <c r="A963" s="7">
        <v>815</v>
      </c>
      <c r="B963" s="13" t="s">
        <v>1214</v>
      </c>
      <c r="C963" s="13" t="s">
        <v>1214</v>
      </c>
      <c r="D963" s="18">
        <v>2</v>
      </c>
      <c r="E963" s="35">
        <v>2</v>
      </c>
      <c r="F963" s="13" t="str">
        <f t="array" ref="F963">_xlfn.IFS(E963&lt;1,"0 - 0.9",E963&lt;=2,"1 to 2",E963&lt;=5,"3 to 5",E963&lt;=10,"6 to 10",E963&lt;=20,"11 to 20",E963&lt;=50,"21 to 50",E963&lt;=100,"51 to 100",E963&lt;=200,"101 to 200",E963&gt;200,"Above 200")</f>
        <v>1 to 2</v>
      </c>
      <c r="G963" s="13" t="s">
        <v>1253</v>
      </c>
      <c r="H963" s="49" t="s">
        <v>1552</v>
      </c>
    </row>
    <row r="964" spans="1:8" x14ac:dyDescent="0.25">
      <c r="A964" s="7">
        <v>816</v>
      </c>
      <c r="B964" s="13" t="s">
        <v>1214</v>
      </c>
      <c r="C964" s="13" t="s">
        <v>1214</v>
      </c>
      <c r="D964" s="18">
        <v>2</v>
      </c>
      <c r="E964" s="35">
        <v>2</v>
      </c>
      <c r="F964" s="13" t="str">
        <f t="array" ref="F964">_xlfn.IFS(E964&lt;1,"0 - 0.9",E964&lt;=2,"1 to 2",E964&lt;=5,"3 to 5",E964&lt;=10,"6 to 10",E964&lt;=20,"11 to 20",E964&lt;=50,"21 to 50",E964&lt;=100,"51 to 100",E964&lt;=200,"101 to 200",E964&gt;200,"Above 200")</f>
        <v>1 to 2</v>
      </c>
      <c r="G964" s="13" t="s">
        <v>1256</v>
      </c>
      <c r="H964" s="49" t="s">
        <v>1552</v>
      </c>
    </row>
    <row r="965" spans="1:8" x14ac:dyDescent="0.25">
      <c r="A965" s="7">
        <v>817</v>
      </c>
      <c r="B965" s="13" t="s">
        <v>1214</v>
      </c>
      <c r="C965" s="13" t="s">
        <v>1214</v>
      </c>
      <c r="D965" s="18">
        <v>2.5</v>
      </c>
      <c r="E965" s="35">
        <v>2.5</v>
      </c>
      <c r="F965" s="13" t="str">
        <f t="array" ref="F965">_xlfn.IFS(E965&lt;1,"0 - 0.9",E965&lt;=2,"1 to 2",E965&lt;=5,"3 to 5",E965&lt;=10,"6 to 10",E965&lt;=20,"11 to 20",E965&lt;=50,"21 to 50",E965&lt;=100,"51 to 100",E965&lt;=200,"101 to 200",E965&gt;200,"Above 200")</f>
        <v>3 to 5</v>
      </c>
      <c r="G965" s="13" t="s">
        <v>1286</v>
      </c>
      <c r="H965" s="49" t="s">
        <v>1552</v>
      </c>
    </row>
    <row r="966" spans="1:8" x14ac:dyDescent="0.25">
      <c r="A966" s="7">
        <v>818</v>
      </c>
      <c r="B966" s="13" t="s">
        <v>1214</v>
      </c>
      <c r="C966" s="13" t="s">
        <v>1214</v>
      </c>
      <c r="D966" s="18">
        <v>2.5</v>
      </c>
      <c r="E966" s="35">
        <v>2.5</v>
      </c>
      <c r="F966" s="13" t="str">
        <f t="array" ref="F966">_xlfn.IFS(E966&lt;1,"0 - 0.9",E966&lt;=2,"1 to 2",E966&lt;=5,"3 to 5",E966&lt;=10,"6 to 10",E966&lt;=20,"11 to 20",E966&lt;=50,"21 to 50",E966&lt;=100,"51 to 100",E966&lt;=200,"101 to 200",E966&gt;200,"Above 200")</f>
        <v>3 to 5</v>
      </c>
      <c r="G966" s="13" t="s">
        <v>1260</v>
      </c>
      <c r="H966" s="49" t="s">
        <v>1552</v>
      </c>
    </row>
    <row r="967" spans="1:8" x14ac:dyDescent="0.25">
      <c r="A967" s="7">
        <v>819</v>
      </c>
      <c r="B967" s="13" t="s">
        <v>1214</v>
      </c>
      <c r="C967" s="13" t="s">
        <v>1214</v>
      </c>
      <c r="D967" s="18">
        <v>2</v>
      </c>
      <c r="E967" s="35">
        <v>2</v>
      </c>
      <c r="F967" s="13" t="str">
        <f t="array" ref="F967">_xlfn.IFS(E967&lt;1,"0 - 0.9",E967&lt;=2,"1 to 2",E967&lt;=5,"3 to 5",E967&lt;=10,"6 to 10",E967&lt;=20,"11 to 20",E967&lt;=50,"21 to 50",E967&lt;=100,"51 to 100",E967&lt;=200,"101 to 200",E967&gt;200,"Above 200")</f>
        <v>1 to 2</v>
      </c>
      <c r="G967" s="13" t="s">
        <v>1262</v>
      </c>
      <c r="H967" s="49" t="s">
        <v>1552</v>
      </c>
    </row>
    <row r="968" spans="1:8" x14ac:dyDescent="0.25">
      <c r="A968" s="7">
        <v>820</v>
      </c>
      <c r="B968" s="13" t="s">
        <v>1214</v>
      </c>
      <c r="C968" s="13" t="s">
        <v>1214</v>
      </c>
      <c r="D968" s="18">
        <v>2</v>
      </c>
      <c r="E968" s="35">
        <v>2</v>
      </c>
      <c r="F968" s="13" t="str">
        <f t="array" ref="F968">_xlfn.IFS(E968&lt;1,"0 - 0.9",E968&lt;=2,"1 to 2",E968&lt;=5,"3 to 5",E968&lt;=10,"6 to 10",E968&lt;=20,"11 to 20",E968&lt;=50,"21 to 50",E968&lt;=100,"51 to 100",E968&lt;=200,"101 to 200",E968&gt;200,"Above 200")</f>
        <v>1 to 2</v>
      </c>
      <c r="G968" s="13" t="s">
        <v>1265</v>
      </c>
      <c r="H968" s="49" t="s">
        <v>1552</v>
      </c>
    </row>
    <row r="969" spans="1:8" x14ac:dyDescent="0.25">
      <c r="A969" s="7">
        <v>821</v>
      </c>
      <c r="B969" s="13" t="s">
        <v>1214</v>
      </c>
      <c r="C969" s="13" t="s">
        <v>1214</v>
      </c>
      <c r="D969" s="18">
        <v>2</v>
      </c>
      <c r="E969" s="35">
        <v>2</v>
      </c>
      <c r="F969" s="13" t="str">
        <f t="array" ref="F969">_xlfn.IFS(E969&lt;1,"0 - 0.9",E969&lt;=2,"1 to 2",E969&lt;=5,"3 to 5",E969&lt;=10,"6 to 10",E969&lt;=20,"11 to 20",E969&lt;=50,"21 to 50",E969&lt;=100,"51 to 100",E969&lt;=200,"101 to 200",E969&gt;200,"Above 200")</f>
        <v>1 to 2</v>
      </c>
      <c r="G969" s="13" t="s">
        <v>1266</v>
      </c>
      <c r="H969" s="49" t="s">
        <v>1552</v>
      </c>
    </row>
    <row r="970" spans="1:8" x14ac:dyDescent="0.25">
      <c r="A970" s="7">
        <v>822</v>
      </c>
      <c r="B970" s="13" t="s">
        <v>1214</v>
      </c>
      <c r="C970" s="13" t="s">
        <v>1214</v>
      </c>
      <c r="D970" s="18">
        <v>2</v>
      </c>
      <c r="E970" s="35">
        <v>2</v>
      </c>
      <c r="F970" s="13" t="str">
        <f t="array" ref="F970">_xlfn.IFS(E970&lt;1,"0 - 0.9",E970&lt;=2,"1 to 2",E970&lt;=5,"3 to 5",E970&lt;=10,"6 to 10",E970&lt;=20,"11 to 20",E970&lt;=50,"21 to 50",E970&lt;=100,"51 to 100",E970&lt;=200,"101 to 200",E970&gt;200,"Above 200")</f>
        <v>1 to 2</v>
      </c>
      <c r="G970" s="13" t="s">
        <v>1268</v>
      </c>
      <c r="H970" s="49" t="s">
        <v>1552</v>
      </c>
    </row>
    <row r="971" spans="1:8" x14ac:dyDescent="0.25">
      <c r="A971" s="7">
        <v>823</v>
      </c>
      <c r="B971" s="13" t="s">
        <v>1214</v>
      </c>
      <c r="C971" s="13" t="s">
        <v>1214</v>
      </c>
      <c r="D971" s="18">
        <v>2</v>
      </c>
      <c r="E971" s="35">
        <v>2</v>
      </c>
      <c r="F971" s="13" t="str">
        <f t="array" ref="F971">_xlfn.IFS(E971&lt;1,"0 - 0.9",E971&lt;=2,"1 to 2",E971&lt;=5,"3 to 5",E971&lt;=10,"6 to 10",E971&lt;=20,"11 to 20",E971&lt;=50,"21 to 50",E971&lt;=100,"51 to 100",E971&lt;=200,"101 to 200",E971&gt;200,"Above 200")</f>
        <v>1 to 2</v>
      </c>
      <c r="G971" s="13" t="s">
        <v>1270</v>
      </c>
      <c r="H971" s="49" t="s">
        <v>1552</v>
      </c>
    </row>
    <row r="972" spans="1:8" x14ac:dyDescent="0.25">
      <c r="A972" s="7">
        <v>824</v>
      </c>
      <c r="B972" s="13" t="s">
        <v>1214</v>
      </c>
      <c r="C972" s="13" t="s">
        <v>1214</v>
      </c>
      <c r="D972" s="18">
        <v>2</v>
      </c>
      <c r="E972" s="35">
        <v>2</v>
      </c>
      <c r="F972" s="13" t="str">
        <f t="array" ref="F972">_xlfn.IFS(E972&lt;1,"0 - 0.9",E972&lt;=2,"1 to 2",E972&lt;=5,"3 to 5",E972&lt;=10,"6 to 10",E972&lt;=20,"11 to 20",E972&lt;=50,"21 to 50",E972&lt;=100,"51 to 100",E972&lt;=200,"101 to 200",E972&gt;200,"Above 200")</f>
        <v>1 to 2</v>
      </c>
      <c r="G972" s="13" t="s">
        <v>1272</v>
      </c>
      <c r="H972" s="49" t="s">
        <v>1552</v>
      </c>
    </row>
    <row r="973" spans="1:8" x14ac:dyDescent="0.25">
      <c r="A973" s="7">
        <v>825</v>
      </c>
      <c r="B973" s="13" t="s">
        <v>1214</v>
      </c>
      <c r="C973" s="13" t="s">
        <v>1214</v>
      </c>
      <c r="D973" s="18">
        <v>2</v>
      </c>
      <c r="E973" s="35">
        <v>2</v>
      </c>
      <c r="F973" s="13" t="str">
        <f t="array" ref="F973">_xlfn.IFS(E973&lt;1,"0 - 0.9",E973&lt;=2,"1 to 2",E973&lt;=5,"3 to 5",E973&lt;=10,"6 to 10",E973&lt;=20,"11 to 20",E973&lt;=50,"21 to 50",E973&lt;=100,"51 to 100",E973&lt;=200,"101 to 200",E973&gt;200,"Above 200")</f>
        <v>1 to 2</v>
      </c>
      <c r="G973" s="13" t="s">
        <v>1274</v>
      </c>
      <c r="H973" s="49" t="s">
        <v>1552</v>
      </c>
    </row>
    <row r="974" spans="1:8" x14ac:dyDescent="0.25">
      <c r="A974" s="7">
        <v>826</v>
      </c>
      <c r="B974" s="13" t="s">
        <v>1214</v>
      </c>
      <c r="C974" s="13" t="s">
        <v>1214</v>
      </c>
      <c r="D974" s="18">
        <v>2</v>
      </c>
      <c r="E974" s="35">
        <v>2</v>
      </c>
      <c r="F974" s="13" t="str">
        <f t="array" ref="F974">_xlfn.IFS(E974&lt;1,"0 - 0.9",E974&lt;=2,"1 to 2",E974&lt;=5,"3 to 5",E974&lt;=10,"6 to 10",E974&lt;=20,"11 to 20",E974&lt;=50,"21 to 50",E974&lt;=100,"51 to 100",E974&lt;=200,"101 to 200",E974&gt;200,"Above 200")</f>
        <v>1 to 2</v>
      </c>
      <c r="G974" s="13" t="s">
        <v>1276</v>
      </c>
      <c r="H974" s="49" t="s">
        <v>1552</v>
      </c>
    </row>
    <row r="975" spans="1:8" x14ac:dyDescent="0.25">
      <c r="A975" s="7">
        <v>827</v>
      </c>
      <c r="B975" s="13" t="s">
        <v>1214</v>
      </c>
      <c r="C975" s="18" t="s">
        <v>1214</v>
      </c>
      <c r="D975" s="18" t="s">
        <v>1287</v>
      </c>
      <c r="E975" s="35">
        <f>2*40.065</f>
        <v>80.13</v>
      </c>
      <c r="F975" s="13" t="str">
        <f t="array" ref="F975">_xlfn.IFS(E975&lt;1,"0 - 0.9",E975&lt;=2,"1 to 2",E975&lt;=5,"3 to 5",E975&lt;=10,"6 to 10",E975&lt;=20,"11 to 20",E975&lt;=50,"21 to 50",E975&lt;=100,"51 to 100",E975&lt;=200,"101 to 200",E975&gt;200,"Above 200")</f>
        <v>51 to 100</v>
      </c>
      <c r="G975" s="18" t="s">
        <v>1288</v>
      </c>
      <c r="H975" s="49" t="s">
        <v>1552</v>
      </c>
    </row>
    <row r="976" spans="1:8" x14ac:dyDescent="0.25">
      <c r="A976" s="7">
        <v>828</v>
      </c>
      <c r="B976" s="13" t="s">
        <v>1214</v>
      </c>
      <c r="C976" s="18" t="s">
        <v>1214</v>
      </c>
      <c r="D976" s="18" t="s">
        <v>1289</v>
      </c>
      <c r="E976" s="35">
        <f>2*46.23</f>
        <v>92.46</v>
      </c>
      <c r="F976" s="13" t="str">
        <f t="array" ref="F976">_xlfn.IFS(E976&lt;1,"0 - 0.9",E976&lt;=2,"1 to 2",E976&lt;=5,"3 to 5",E976&lt;=10,"6 to 10",E976&lt;=20,"11 to 20",E976&lt;=50,"21 to 50",E976&lt;=100,"51 to 100",E976&lt;=200,"101 to 200",E976&gt;200,"Above 200")</f>
        <v>51 to 100</v>
      </c>
      <c r="G976" s="18" t="s">
        <v>1290</v>
      </c>
      <c r="H976" s="49" t="s">
        <v>1552</v>
      </c>
    </row>
    <row r="977" spans="1:34" x14ac:dyDescent="0.25">
      <c r="A977" s="7">
        <v>829</v>
      </c>
      <c r="B977" s="13" t="s">
        <v>1214</v>
      </c>
      <c r="C977" s="18" t="s">
        <v>1214</v>
      </c>
      <c r="D977" s="18" t="s">
        <v>1291</v>
      </c>
      <c r="E977" s="35">
        <f>2*50</f>
        <v>100</v>
      </c>
      <c r="F977" s="13" t="str">
        <f t="array" ref="F977">_xlfn.IFS(E977&lt;1,"0 - 0.9",E977&lt;=2,"1 to 2",E977&lt;=5,"3 to 5",E977&lt;=10,"6 to 10",E977&lt;=20,"11 to 20",E977&lt;=50,"21 to 50",E977&lt;=100,"51 to 100",E977&lt;=200,"101 to 200",E977&gt;200,"Above 200")</f>
        <v>51 to 100</v>
      </c>
      <c r="G977" s="18" t="s">
        <v>1292</v>
      </c>
      <c r="H977" s="49" t="s">
        <v>1552</v>
      </c>
    </row>
    <row r="978" spans="1:34" x14ac:dyDescent="0.25">
      <c r="A978" s="7">
        <v>830</v>
      </c>
      <c r="B978" s="13" t="s">
        <v>1214</v>
      </c>
      <c r="C978" s="18" t="s">
        <v>1214</v>
      </c>
      <c r="D978" s="18">
        <v>2</v>
      </c>
      <c r="E978" s="35">
        <v>2</v>
      </c>
      <c r="F978" s="13" t="str">
        <f t="array" ref="F978">_xlfn.IFS(E978&lt;1,"0 - 0.9",E978&lt;=2,"1 to 2",E978&lt;=5,"3 to 5",E978&lt;=10,"6 to 10",E978&lt;=20,"11 to 20",E978&lt;=50,"21 to 50",E978&lt;=100,"51 to 100",E978&lt;=200,"101 to 200",E978&gt;200,"Above 200")</f>
        <v>1 to 2</v>
      </c>
      <c r="G978" s="18" t="s">
        <v>1293</v>
      </c>
      <c r="H978" s="49" t="s">
        <v>1552</v>
      </c>
    </row>
    <row r="979" spans="1:34" x14ac:dyDescent="0.25">
      <c r="A979" s="7">
        <v>831</v>
      </c>
      <c r="B979" s="13" t="s">
        <v>1214</v>
      </c>
      <c r="C979" s="18" t="s">
        <v>1214</v>
      </c>
      <c r="D979" s="18">
        <v>2</v>
      </c>
      <c r="E979" s="35">
        <v>2</v>
      </c>
      <c r="F979" s="13" t="str">
        <f t="array" ref="F979">_xlfn.IFS(E979&lt;1,"0 - 0.9",E979&lt;=2,"1 to 2",E979&lt;=5,"3 to 5",E979&lt;=10,"6 to 10",E979&lt;=20,"11 to 20",E979&lt;=50,"21 to 50",E979&lt;=100,"51 to 100",E979&lt;=200,"101 to 200",E979&gt;200,"Above 200")</f>
        <v>1 to 2</v>
      </c>
      <c r="G979" s="18" t="s">
        <v>1294</v>
      </c>
      <c r="H979" s="49" t="s">
        <v>1552</v>
      </c>
    </row>
    <row r="980" spans="1:34" x14ac:dyDescent="0.25">
      <c r="A980" s="7">
        <v>832</v>
      </c>
      <c r="B980" s="13" t="s">
        <v>1214</v>
      </c>
      <c r="C980" s="18" t="s">
        <v>1295</v>
      </c>
      <c r="D980" s="18">
        <v>28</v>
      </c>
      <c r="E980" s="35">
        <v>28</v>
      </c>
      <c r="F980" s="13" t="str">
        <f t="array" ref="F980">_xlfn.IFS(E980&lt;1,"0 - 0.9",E980&lt;=2,"1 to 2",E980&lt;=5,"3 to 5",E980&lt;=10,"6 to 10",E980&lt;=20,"11 to 20",E980&lt;=50,"21 to 50",E980&lt;=100,"51 to 100",E980&lt;=200,"101 to 200",E980&gt;200,"Above 200")</f>
        <v>21 to 50</v>
      </c>
      <c r="G980" s="18" t="s">
        <v>1296</v>
      </c>
      <c r="H980" s="49" t="s">
        <v>1552</v>
      </c>
    </row>
    <row r="981" spans="1:34" x14ac:dyDescent="0.25">
      <c r="A981" s="7">
        <v>833</v>
      </c>
      <c r="B981" s="13" t="s">
        <v>1214</v>
      </c>
      <c r="C981" s="18" t="s">
        <v>1295</v>
      </c>
      <c r="D981" s="18">
        <v>28</v>
      </c>
      <c r="E981" s="35">
        <v>28</v>
      </c>
      <c r="F981" s="13" t="str">
        <f t="array" ref="F981">_xlfn.IFS(E981&lt;1,"0 - 0.9",E981&lt;=2,"1 to 2",E981&lt;=5,"3 to 5",E981&lt;=10,"6 to 10",E981&lt;=20,"11 to 20",E981&lt;=50,"21 to 50",E981&lt;=100,"51 to 100",E981&lt;=200,"101 to 200",E981&gt;200,"Above 200")</f>
        <v>21 to 50</v>
      </c>
      <c r="G981" s="18" t="s">
        <v>1297</v>
      </c>
      <c r="H981" s="49" t="s">
        <v>1552</v>
      </c>
    </row>
    <row r="982" spans="1:34" x14ac:dyDescent="0.25">
      <c r="A982" s="7">
        <v>474</v>
      </c>
      <c r="B982" s="11" t="s">
        <v>1298</v>
      </c>
      <c r="C982" s="11" t="s">
        <v>1299</v>
      </c>
      <c r="D982" s="11">
        <v>2</v>
      </c>
      <c r="E982" s="29">
        <v>2</v>
      </c>
      <c r="F982" s="11" t="str">
        <f t="array" ref="F982">_xlfn.IFS(E982&lt;1,"0 - 0.9",E982&lt;=2,"1 to 2",E982&lt;=5,"3 to 5",E982&lt;=10,"6 to 10",E982&lt;=20,"11 to 20",E982&lt;=50,"21 to 50",E982&lt;=100,"51 to 100",E982&lt;=200,"101 to 200",E982&gt;200,"Above 200")</f>
        <v>1 to 2</v>
      </c>
      <c r="G982" s="11" t="s">
        <v>1300</v>
      </c>
      <c r="H982" s="49" t="s">
        <v>1552</v>
      </c>
      <c r="I982" s="45" t="s">
        <v>36</v>
      </c>
      <c r="J982" s="45" t="s">
        <v>36</v>
      </c>
      <c r="K982" s="30" t="s">
        <v>1301</v>
      </c>
      <c r="L982" s="31">
        <v>54</v>
      </c>
      <c r="M982" s="31">
        <v>26</v>
      </c>
      <c r="N982" s="31">
        <v>0.02</v>
      </c>
      <c r="O982" s="31">
        <v>8.9999999999999998E-4</v>
      </c>
      <c r="P982" s="31">
        <v>1606</v>
      </c>
      <c r="Q982" s="31" t="s">
        <v>61</v>
      </c>
      <c r="R982" s="31">
        <v>37.9</v>
      </c>
      <c r="S982" s="31">
        <v>178</v>
      </c>
      <c r="T982" s="31">
        <v>0.82699999999999996</v>
      </c>
      <c r="U982" s="31">
        <v>4</v>
      </c>
      <c r="V982" s="31">
        <v>2</v>
      </c>
      <c r="W982" s="31">
        <v>2</v>
      </c>
      <c r="X982" s="31">
        <v>3</v>
      </c>
      <c r="Y982" s="31" t="s">
        <v>41</v>
      </c>
      <c r="Z982" s="31">
        <v>75</v>
      </c>
      <c r="AA982" s="31">
        <v>3779</v>
      </c>
      <c r="AB982" s="31">
        <v>4</v>
      </c>
      <c r="AC982" s="31">
        <v>43752</v>
      </c>
      <c r="AD982" s="31">
        <v>31891</v>
      </c>
      <c r="AE982" s="45" t="s">
        <v>36</v>
      </c>
      <c r="AF982" s="45" t="s">
        <v>36</v>
      </c>
      <c r="AG982" s="31">
        <v>2025</v>
      </c>
      <c r="AH982" s="31" t="s">
        <v>291</v>
      </c>
    </row>
    <row r="983" spans="1:34" x14ac:dyDescent="0.25">
      <c r="A983" s="7">
        <v>475</v>
      </c>
      <c r="B983" s="11" t="s">
        <v>1298</v>
      </c>
      <c r="C983" s="11" t="s">
        <v>1302</v>
      </c>
      <c r="D983" s="11">
        <v>2</v>
      </c>
      <c r="E983" s="29">
        <v>2</v>
      </c>
      <c r="F983" s="11" t="str">
        <f t="array" ref="F983">_xlfn.IFS(E983&lt;1,"0 - 0.9",E983&lt;=2,"1 to 2",E983&lt;=5,"3 to 5",E983&lt;=10,"6 to 10",E983&lt;=20,"11 to 20",E983&lt;=50,"21 to 50",E983&lt;=100,"51 to 100",E983&lt;=200,"101 to 200",E983&gt;200,"Above 200")</f>
        <v>1 to 2</v>
      </c>
      <c r="G983" s="11" t="s">
        <v>1303</v>
      </c>
      <c r="H983" s="49" t="s">
        <v>1552</v>
      </c>
      <c r="I983" s="45" t="s">
        <v>36</v>
      </c>
      <c r="J983" s="45" t="s">
        <v>36</v>
      </c>
      <c r="K983" s="30" t="s">
        <v>1301</v>
      </c>
      <c r="L983" s="31">
        <v>71</v>
      </c>
      <c r="M983" s="31">
        <v>23</v>
      </c>
      <c r="N983" s="31">
        <v>0.02</v>
      </c>
      <c r="O983" s="31">
        <v>5.0000000000000001E-4</v>
      </c>
      <c r="P983" s="31">
        <v>1026</v>
      </c>
      <c r="Q983" s="31" t="s">
        <v>61</v>
      </c>
      <c r="R983" s="31">
        <v>39.4</v>
      </c>
      <c r="S983" s="31">
        <v>172</v>
      </c>
      <c r="T983" s="31">
        <v>0.82699999999999996</v>
      </c>
      <c r="U983" s="31">
        <v>5</v>
      </c>
      <c r="V983" s="31">
        <v>2</v>
      </c>
      <c r="W983" s="31">
        <v>2</v>
      </c>
      <c r="X983" s="31">
        <v>3</v>
      </c>
      <c r="Y983" s="31" t="s">
        <v>41</v>
      </c>
      <c r="Z983" s="31">
        <v>47</v>
      </c>
      <c r="AA983" s="31">
        <v>1538</v>
      </c>
      <c r="AB983" s="31">
        <v>4</v>
      </c>
      <c r="AC983" s="31">
        <v>43062</v>
      </c>
      <c r="AD983" s="31">
        <v>31174</v>
      </c>
      <c r="AE983" s="45" t="s">
        <v>36</v>
      </c>
      <c r="AF983" s="45" t="s">
        <v>36</v>
      </c>
      <c r="AG983" s="31">
        <v>2025</v>
      </c>
      <c r="AH983" s="31" t="s">
        <v>291</v>
      </c>
    </row>
    <row r="984" spans="1:34" x14ac:dyDescent="0.25">
      <c r="A984" s="7">
        <v>476</v>
      </c>
      <c r="B984" s="11" t="s">
        <v>1298</v>
      </c>
      <c r="C984" s="11" t="s">
        <v>1304</v>
      </c>
      <c r="D984" s="11">
        <v>2</v>
      </c>
      <c r="E984" s="29">
        <v>2</v>
      </c>
      <c r="F984" s="11" t="str">
        <f t="array" ref="F984">_xlfn.IFS(E984&lt;1,"0 - 0.9",E984&lt;=2,"1 to 2",E984&lt;=5,"3 to 5",E984&lt;=10,"6 to 10",E984&lt;=20,"11 to 20",E984&lt;=50,"21 to 50",E984&lt;=100,"51 to 100",E984&lt;=200,"101 to 200",E984&gt;200,"Above 200")</f>
        <v>1 to 2</v>
      </c>
      <c r="G984" s="11" t="s">
        <v>1305</v>
      </c>
      <c r="H984" s="49" t="s">
        <v>1552</v>
      </c>
      <c r="I984" s="45" t="s">
        <v>36</v>
      </c>
      <c r="J984" s="45" t="s">
        <v>36</v>
      </c>
      <c r="K984" s="30" t="s">
        <v>1301</v>
      </c>
      <c r="L984" s="31">
        <v>61</v>
      </c>
      <c r="M984" s="31">
        <v>21</v>
      </c>
      <c r="N984" s="31">
        <v>0.02</v>
      </c>
      <c r="O984" s="31">
        <v>1E-3</v>
      </c>
      <c r="P984" s="31">
        <v>1682</v>
      </c>
      <c r="Q984" s="31" t="s">
        <v>61</v>
      </c>
      <c r="R984" s="31">
        <v>37.5</v>
      </c>
      <c r="S984" s="31">
        <v>176</v>
      </c>
      <c r="T984" s="31">
        <v>0.82699999999999996</v>
      </c>
      <c r="U984" s="31">
        <v>4</v>
      </c>
      <c r="V984" s="31">
        <v>2</v>
      </c>
      <c r="W984" s="31">
        <v>3</v>
      </c>
      <c r="X984" s="31">
        <v>5</v>
      </c>
      <c r="Y984" s="31" t="s">
        <v>41</v>
      </c>
      <c r="Z984" s="31">
        <v>69</v>
      </c>
      <c r="AA984" s="31">
        <v>2170</v>
      </c>
      <c r="AB984" s="31">
        <v>5</v>
      </c>
      <c r="AC984" s="31">
        <v>44175</v>
      </c>
      <c r="AD984" s="31">
        <v>31899</v>
      </c>
      <c r="AE984" s="45" t="s">
        <v>36</v>
      </c>
      <c r="AF984" s="45" t="s">
        <v>36</v>
      </c>
      <c r="AG984" s="31">
        <v>2025</v>
      </c>
      <c r="AH984" s="31" t="s">
        <v>291</v>
      </c>
    </row>
    <row r="985" spans="1:34" x14ac:dyDescent="0.25">
      <c r="A985" s="7">
        <v>477</v>
      </c>
      <c r="B985" s="11" t="s">
        <v>1298</v>
      </c>
      <c r="C985" s="11" t="s">
        <v>1306</v>
      </c>
      <c r="D985" s="11">
        <v>2.5</v>
      </c>
      <c r="E985" s="29">
        <v>2.5</v>
      </c>
      <c r="F985" s="11" t="str">
        <f t="array" ref="F985">_xlfn.IFS(E985&lt;1,"0 - 0.9",E985&lt;=2,"1 to 2",E985&lt;=5,"3 to 5",E985&lt;=10,"6 to 10",E985&lt;=20,"11 to 20",E985&lt;=50,"21 to 50",E985&lt;=100,"51 to 100",E985&lt;=200,"101 to 200",E985&gt;200,"Above 200")</f>
        <v>3 to 5</v>
      </c>
      <c r="G985" s="11" t="s">
        <v>1307</v>
      </c>
      <c r="H985" s="49" t="s">
        <v>1552</v>
      </c>
      <c r="I985" s="45" t="s">
        <v>36</v>
      </c>
      <c r="J985" s="45" t="s">
        <v>36</v>
      </c>
      <c r="K985" s="30" t="s">
        <v>1301</v>
      </c>
      <c r="L985" s="31">
        <v>77</v>
      </c>
      <c r="M985" s="31">
        <v>18</v>
      </c>
      <c r="N985" s="31">
        <v>0.02</v>
      </c>
      <c r="O985" s="31">
        <v>6.0000000000000001E-3</v>
      </c>
      <c r="P985" s="31">
        <v>1555</v>
      </c>
      <c r="Q985" s="31" t="s">
        <v>61</v>
      </c>
      <c r="R985" s="31">
        <v>42.5</v>
      </c>
      <c r="S985" s="31">
        <v>170</v>
      </c>
      <c r="T985" s="31">
        <v>0.82699999999999996</v>
      </c>
      <c r="U985" s="31">
        <v>1</v>
      </c>
      <c r="V985" s="31">
        <v>2</v>
      </c>
      <c r="W985" s="31">
        <v>3</v>
      </c>
      <c r="X985" s="31">
        <v>4</v>
      </c>
      <c r="Y985" s="31" t="s">
        <v>41</v>
      </c>
      <c r="Z985" s="31">
        <v>39</v>
      </c>
      <c r="AA985" s="31">
        <v>938</v>
      </c>
      <c r="AB985" s="31">
        <v>4</v>
      </c>
      <c r="AC985" s="31">
        <v>40678</v>
      </c>
      <c r="AD985" s="31">
        <v>21635</v>
      </c>
      <c r="AE985" s="45" t="s">
        <v>36</v>
      </c>
      <c r="AF985" s="45" t="s">
        <v>36</v>
      </c>
      <c r="AG985" s="31">
        <v>2025</v>
      </c>
      <c r="AH985" s="31" t="s">
        <v>291</v>
      </c>
    </row>
    <row r="986" spans="1:34" x14ac:dyDescent="0.25">
      <c r="A986" s="7">
        <v>478</v>
      </c>
      <c r="B986" s="11" t="s">
        <v>1298</v>
      </c>
      <c r="C986" s="11" t="s">
        <v>1308</v>
      </c>
      <c r="D986" s="11">
        <v>2.5</v>
      </c>
      <c r="E986" s="29">
        <v>2.5</v>
      </c>
      <c r="F986" s="11" t="str">
        <f t="array" ref="F986">_xlfn.IFS(E986&lt;1,"0 - 0.9",E986&lt;=2,"1 to 2",E986&lt;=5,"3 to 5",E986&lt;=10,"6 to 10",E986&lt;=20,"11 to 20",E986&lt;=50,"21 to 50",E986&lt;=100,"51 to 100",E986&lt;=200,"101 to 200",E986&gt;200,"Above 200")</f>
        <v>3 to 5</v>
      </c>
      <c r="G986" s="11" t="s">
        <v>1309</v>
      </c>
      <c r="H986" s="49" t="s">
        <v>1552</v>
      </c>
      <c r="I986" s="45" t="s">
        <v>36</v>
      </c>
      <c r="J986" s="45" t="s">
        <v>36</v>
      </c>
      <c r="K986" s="30" t="s">
        <v>1301</v>
      </c>
      <c r="L986" s="31">
        <v>71</v>
      </c>
      <c r="M986" s="31">
        <v>21</v>
      </c>
      <c r="N986" s="31">
        <v>0.02</v>
      </c>
      <c r="O986" s="31">
        <v>3.0000000000000001E-3</v>
      </c>
      <c r="P986" s="31">
        <v>1751</v>
      </c>
      <c r="Q986" s="31" t="s">
        <v>61</v>
      </c>
      <c r="R986" s="31">
        <v>39.200000000000003</v>
      </c>
      <c r="S986" s="31">
        <v>168</v>
      </c>
      <c r="T986" s="31">
        <v>0.82699999999999996</v>
      </c>
      <c r="U986" s="31">
        <v>1</v>
      </c>
      <c r="V986" s="31">
        <v>2</v>
      </c>
      <c r="W986" s="31">
        <v>3</v>
      </c>
      <c r="X986" s="31">
        <v>3</v>
      </c>
      <c r="Y986" s="31" t="s">
        <v>41</v>
      </c>
      <c r="Z986" s="31">
        <v>52</v>
      </c>
      <c r="AA986" s="31">
        <v>1531</v>
      </c>
      <c r="AB986" s="31">
        <v>4</v>
      </c>
      <c r="AC986" s="31">
        <v>40428</v>
      </c>
      <c r="AD986" s="31">
        <v>24732</v>
      </c>
      <c r="AE986" s="45" t="s">
        <v>36</v>
      </c>
      <c r="AF986" s="45" t="s">
        <v>36</v>
      </c>
      <c r="AG986" s="31">
        <v>2025</v>
      </c>
      <c r="AH986" s="31" t="s">
        <v>291</v>
      </c>
    </row>
    <row r="987" spans="1:34" x14ac:dyDescent="0.25">
      <c r="A987" s="7">
        <v>479</v>
      </c>
      <c r="B987" s="11" t="s">
        <v>1298</v>
      </c>
      <c r="C987" s="11" t="s">
        <v>1310</v>
      </c>
      <c r="D987" s="11">
        <v>2.5</v>
      </c>
      <c r="E987" s="29">
        <v>2.5</v>
      </c>
      <c r="F987" s="11" t="str">
        <f t="array" ref="F987">_xlfn.IFS(E987&lt;1,"0 - 0.9",E987&lt;=2,"1 to 2",E987&lt;=5,"3 to 5",E987&lt;=10,"6 to 10",E987&lt;=20,"11 to 20",E987&lt;=50,"21 to 50",E987&lt;=100,"51 to 100",E987&lt;=200,"101 to 200",E987&gt;200,"Above 200")</f>
        <v>3 to 5</v>
      </c>
      <c r="G987" s="11" t="s">
        <v>1307</v>
      </c>
      <c r="H987" s="49" t="s">
        <v>1552</v>
      </c>
      <c r="I987" s="45" t="s">
        <v>36</v>
      </c>
      <c r="J987" s="45" t="s">
        <v>36</v>
      </c>
      <c r="K987" s="30" t="s">
        <v>1301</v>
      </c>
      <c r="L987" s="31">
        <v>69</v>
      </c>
      <c r="M987" s="31">
        <v>17</v>
      </c>
      <c r="N987" s="31">
        <v>0.02</v>
      </c>
      <c r="O987" s="31">
        <v>4.0000000000000001E-3</v>
      </c>
      <c r="P987" s="31">
        <v>2005</v>
      </c>
      <c r="Q987" s="31" t="s">
        <v>61</v>
      </c>
      <c r="R987" s="31">
        <v>41.7</v>
      </c>
      <c r="S987" s="31">
        <v>160</v>
      </c>
      <c r="T987" s="31">
        <v>0.82699999999999996</v>
      </c>
      <c r="U987" s="31">
        <v>10</v>
      </c>
      <c r="V987" s="31">
        <v>2</v>
      </c>
      <c r="W987" s="31">
        <v>3</v>
      </c>
      <c r="X987" s="31">
        <v>3</v>
      </c>
      <c r="Y987" s="31" t="s">
        <v>41</v>
      </c>
      <c r="Z987" s="31">
        <v>68</v>
      </c>
      <c r="AA987" s="31">
        <v>2401</v>
      </c>
      <c r="AB987" s="31">
        <v>5</v>
      </c>
      <c r="AC987" s="31">
        <v>43681</v>
      </c>
      <c r="AD987" s="31">
        <v>26665</v>
      </c>
      <c r="AE987" s="45" t="s">
        <v>36</v>
      </c>
      <c r="AF987" s="45" t="s">
        <v>36</v>
      </c>
      <c r="AG987" s="31">
        <v>2025</v>
      </c>
      <c r="AH987" s="31" t="s">
        <v>291</v>
      </c>
    </row>
    <row r="988" spans="1:34" x14ac:dyDescent="0.25">
      <c r="A988" s="7">
        <v>480</v>
      </c>
      <c r="B988" s="11" t="s">
        <v>1298</v>
      </c>
      <c r="C988" s="11" t="s">
        <v>1311</v>
      </c>
      <c r="D988" s="11">
        <v>2.5</v>
      </c>
      <c r="E988" s="29">
        <v>2.5</v>
      </c>
      <c r="F988" s="11" t="str">
        <f t="array" ref="F988">_xlfn.IFS(E988&lt;1,"0 - 0.9",E988&lt;=2,"1 to 2",E988&lt;=5,"3 to 5",E988&lt;=10,"6 to 10",E988&lt;=20,"11 to 20",E988&lt;=50,"21 to 50",E988&lt;=100,"51 to 100",E988&lt;=200,"101 to 200",E988&gt;200,"Above 200")</f>
        <v>3 to 5</v>
      </c>
      <c r="G988" s="11" t="s">
        <v>1309</v>
      </c>
      <c r="H988" s="49" t="s">
        <v>1552</v>
      </c>
      <c r="I988" s="45" t="s">
        <v>36</v>
      </c>
      <c r="J988" s="45" t="s">
        <v>36</v>
      </c>
      <c r="K988" s="30" t="s">
        <v>1301</v>
      </c>
      <c r="L988" s="31">
        <v>61</v>
      </c>
      <c r="M988" s="31">
        <v>23</v>
      </c>
      <c r="N988" s="31">
        <v>0.02</v>
      </c>
      <c r="O988" s="31">
        <v>2E-3</v>
      </c>
      <c r="P988" s="31">
        <v>1883</v>
      </c>
      <c r="Q988" s="31" t="s">
        <v>61</v>
      </c>
      <c r="R988" s="31">
        <v>34.6</v>
      </c>
      <c r="S988" s="31">
        <v>178</v>
      </c>
      <c r="T988" s="31">
        <v>0.82699999999999996</v>
      </c>
      <c r="U988" s="31">
        <v>3</v>
      </c>
      <c r="V988" s="31">
        <v>2</v>
      </c>
      <c r="W988" s="31">
        <v>3</v>
      </c>
      <c r="X988" s="31">
        <v>4</v>
      </c>
      <c r="Y988" s="31" t="s">
        <v>41</v>
      </c>
      <c r="Z988" s="31">
        <v>57</v>
      </c>
      <c r="AA988" s="31">
        <v>1886</v>
      </c>
      <c r="AB988" s="31">
        <v>5</v>
      </c>
      <c r="AC988" s="31">
        <v>42037</v>
      </c>
      <c r="AD988" s="31">
        <v>26028</v>
      </c>
      <c r="AE988" s="45" t="s">
        <v>36</v>
      </c>
      <c r="AF988" s="45" t="s">
        <v>36</v>
      </c>
      <c r="AG988" s="31">
        <v>2025</v>
      </c>
      <c r="AH988" s="31" t="s">
        <v>291</v>
      </c>
    </row>
    <row r="989" spans="1:34" x14ac:dyDescent="0.25">
      <c r="A989" s="7">
        <v>481</v>
      </c>
      <c r="B989" s="11" t="s">
        <v>1298</v>
      </c>
      <c r="C989" s="11" t="s">
        <v>1312</v>
      </c>
      <c r="D989" s="11">
        <v>2.5</v>
      </c>
      <c r="E989" s="29">
        <v>2.5</v>
      </c>
      <c r="F989" s="11" t="str">
        <f t="array" ref="F989">_xlfn.IFS(E989&lt;1,"0 - 0.9",E989&lt;=2,"1 to 2",E989&lt;=5,"3 to 5",E989&lt;=10,"6 to 10",E989&lt;=20,"11 to 20",E989&lt;=50,"21 to 50",E989&lt;=100,"51 to 100",E989&lt;=200,"101 to 200",E989&gt;200,"Above 200")</f>
        <v>3 to 5</v>
      </c>
      <c r="G989" s="11" t="s">
        <v>1313</v>
      </c>
      <c r="H989" s="49" t="s">
        <v>1552</v>
      </c>
      <c r="I989" s="45" t="s">
        <v>36</v>
      </c>
      <c r="J989" s="45" t="s">
        <v>36</v>
      </c>
      <c r="K989" s="30" t="s">
        <v>1301</v>
      </c>
      <c r="L989" s="31">
        <v>70</v>
      </c>
      <c r="M989" s="31">
        <v>20</v>
      </c>
      <c r="N989" s="31">
        <v>0.02</v>
      </c>
      <c r="O989" s="31">
        <v>3.0000000000000001E-3</v>
      </c>
      <c r="P989" s="31">
        <v>2514</v>
      </c>
      <c r="Q989" s="31" t="s">
        <v>61</v>
      </c>
      <c r="R989" s="31">
        <v>36.4</v>
      </c>
      <c r="S989" s="31">
        <v>170</v>
      </c>
      <c r="T989" s="31">
        <v>0.82699999999999996</v>
      </c>
      <c r="U989" s="31">
        <v>3</v>
      </c>
      <c r="V989" s="31">
        <v>2</v>
      </c>
      <c r="W989" s="31">
        <v>3</v>
      </c>
      <c r="X989" s="31">
        <v>4</v>
      </c>
      <c r="Y989" s="31" t="s">
        <v>41</v>
      </c>
      <c r="Z989" s="31">
        <v>63</v>
      </c>
      <c r="AA989" s="31">
        <v>2089</v>
      </c>
      <c r="AB989" s="31">
        <v>4</v>
      </c>
      <c r="AC989" s="31">
        <v>44796</v>
      </c>
      <c r="AD989" s="31">
        <v>24450</v>
      </c>
      <c r="AE989" s="45" t="s">
        <v>36</v>
      </c>
      <c r="AF989" s="45" t="s">
        <v>36</v>
      </c>
      <c r="AG989" s="31">
        <v>2025</v>
      </c>
      <c r="AH989" s="31" t="s">
        <v>291</v>
      </c>
    </row>
    <row r="990" spans="1:34" x14ac:dyDescent="0.25">
      <c r="A990" s="7">
        <v>482</v>
      </c>
      <c r="B990" s="11" t="s">
        <v>1298</v>
      </c>
      <c r="C990" s="11" t="s">
        <v>1314</v>
      </c>
      <c r="D990" s="11">
        <v>2.5</v>
      </c>
      <c r="E990" s="29">
        <v>2.5</v>
      </c>
      <c r="F990" s="11" t="str">
        <f t="array" ref="F990">_xlfn.IFS(E990&lt;1,"0 - 0.9",E990&lt;=2,"1 to 2",E990&lt;=5,"3 to 5",E990&lt;=10,"6 to 10",E990&lt;=20,"11 to 20",E990&lt;=50,"21 to 50",E990&lt;=100,"51 to 100",E990&lt;=200,"101 to 200",E990&gt;200,"Above 200")</f>
        <v>3 to 5</v>
      </c>
      <c r="G990" s="11" t="s">
        <v>1315</v>
      </c>
      <c r="H990" s="49" t="s">
        <v>1552</v>
      </c>
      <c r="I990" s="45" t="s">
        <v>36</v>
      </c>
      <c r="J990" s="45" t="s">
        <v>36</v>
      </c>
      <c r="K990" s="30" t="s">
        <v>1301</v>
      </c>
      <c r="L990" s="31">
        <v>66</v>
      </c>
      <c r="M990" s="31">
        <v>22</v>
      </c>
      <c r="N990" s="31">
        <v>0.02</v>
      </c>
      <c r="O990" s="31">
        <v>5.0000000000000001E-4</v>
      </c>
      <c r="P990" s="31">
        <v>137</v>
      </c>
      <c r="Q990" s="31" t="s">
        <v>61</v>
      </c>
      <c r="R990" s="31">
        <v>36.700000000000003</v>
      </c>
      <c r="S990" s="31">
        <v>178</v>
      </c>
      <c r="T990" s="31">
        <v>0.82699999999999996</v>
      </c>
      <c r="U990" s="31">
        <v>3</v>
      </c>
      <c r="V990" s="31">
        <v>2</v>
      </c>
      <c r="W990" s="31">
        <v>2</v>
      </c>
      <c r="X990" s="31">
        <v>3</v>
      </c>
      <c r="Y990" s="31" t="s">
        <v>41</v>
      </c>
      <c r="Z990" s="31">
        <v>35</v>
      </c>
      <c r="AA990" s="31">
        <v>973</v>
      </c>
      <c r="AB990" s="31">
        <v>4</v>
      </c>
      <c r="AC990" s="31">
        <v>45709</v>
      </c>
      <c r="AD990" s="31">
        <v>26492</v>
      </c>
      <c r="AE990" s="45" t="s">
        <v>36</v>
      </c>
      <c r="AF990" s="45" t="s">
        <v>36</v>
      </c>
      <c r="AG990" s="31">
        <v>2025</v>
      </c>
      <c r="AH990" s="31" t="s">
        <v>291</v>
      </c>
    </row>
    <row r="991" spans="1:34" x14ac:dyDescent="0.25">
      <c r="A991" s="7">
        <v>483</v>
      </c>
      <c r="B991" s="11" t="s">
        <v>1298</v>
      </c>
      <c r="C991" s="11" t="s">
        <v>1316</v>
      </c>
      <c r="D991" s="11">
        <v>2.5</v>
      </c>
      <c r="E991" s="29">
        <v>2.5</v>
      </c>
      <c r="F991" s="11" t="str">
        <f t="array" ref="F991">_xlfn.IFS(E991&lt;1,"0 - 0.9",E991&lt;=2,"1 to 2",E991&lt;=5,"3 to 5",E991&lt;=10,"6 to 10",E991&lt;=20,"11 to 20",E991&lt;=50,"21 to 50",E991&lt;=100,"51 to 100",E991&lt;=200,"101 to 200",E991&gt;200,"Above 200")</f>
        <v>3 to 5</v>
      </c>
      <c r="G991" s="11" t="s">
        <v>1317</v>
      </c>
      <c r="H991" s="49" t="s">
        <v>1552</v>
      </c>
      <c r="I991" s="45" t="s">
        <v>36</v>
      </c>
      <c r="J991" s="45" t="s">
        <v>36</v>
      </c>
      <c r="K991" s="30" t="s">
        <v>1301</v>
      </c>
      <c r="L991" s="31">
        <v>70</v>
      </c>
      <c r="M991" s="31">
        <v>22</v>
      </c>
      <c r="N991" s="31">
        <v>0.02</v>
      </c>
      <c r="O991" s="31">
        <v>5.0000000000000001E-4</v>
      </c>
      <c r="P991" s="31">
        <v>1976</v>
      </c>
      <c r="Q991" s="31" t="s">
        <v>61</v>
      </c>
      <c r="R991" s="31">
        <v>37.799999999999997</v>
      </c>
      <c r="S991" s="31">
        <v>178</v>
      </c>
      <c r="T991" s="31">
        <v>0.83199999999999996</v>
      </c>
      <c r="U991" s="31">
        <v>13</v>
      </c>
      <c r="V991" s="31">
        <v>2</v>
      </c>
      <c r="W991" s="31">
        <v>1</v>
      </c>
      <c r="X991" s="31">
        <v>2</v>
      </c>
      <c r="Y991" s="31" t="s">
        <v>41</v>
      </c>
      <c r="Z991" s="31">
        <v>347</v>
      </c>
      <c r="AA991" s="31">
        <v>2922</v>
      </c>
      <c r="AB991" s="31">
        <v>4</v>
      </c>
      <c r="AC991" s="31">
        <v>37470</v>
      </c>
      <c r="AD991" s="31">
        <v>18881</v>
      </c>
      <c r="AE991" s="45" t="s">
        <v>36</v>
      </c>
      <c r="AF991" s="45" t="s">
        <v>36</v>
      </c>
      <c r="AG991" s="31">
        <v>2025</v>
      </c>
      <c r="AH991" s="31" t="s">
        <v>291</v>
      </c>
    </row>
    <row r="992" spans="1:34" x14ac:dyDescent="0.25">
      <c r="A992" s="7">
        <v>484</v>
      </c>
      <c r="B992" s="11" t="s">
        <v>1298</v>
      </c>
      <c r="C992" s="11" t="s">
        <v>1318</v>
      </c>
      <c r="D992" s="11">
        <v>2.5</v>
      </c>
      <c r="E992" s="29">
        <v>2.5</v>
      </c>
      <c r="F992" s="11" t="str">
        <f t="array" ref="F992">_xlfn.IFS(E992&lt;1,"0 - 0.9",E992&lt;=2,"1 to 2",E992&lt;=5,"3 to 5",E992&lt;=10,"6 to 10",E992&lt;=20,"11 to 20",E992&lt;=50,"21 to 50",E992&lt;=100,"51 to 100",E992&lt;=200,"101 to 200",E992&gt;200,"Above 200")</f>
        <v>3 to 5</v>
      </c>
      <c r="G992" s="11" t="s">
        <v>1319</v>
      </c>
      <c r="H992" s="49" t="s">
        <v>1552</v>
      </c>
      <c r="I992" s="45" t="s">
        <v>36</v>
      </c>
      <c r="J992" s="45" t="s">
        <v>36</v>
      </c>
      <c r="K992" s="30" t="s">
        <v>1301</v>
      </c>
      <c r="L992" s="31">
        <v>74</v>
      </c>
      <c r="M992" s="31">
        <v>17</v>
      </c>
      <c r="N992" s="31">
        <v>0.02</v>
      </c>
      <c r="O992" s="31">
        <v>1E-3</v>
      </c>
      <c r="P992" s="31">
        <v>1314</v>
      </c>
      <c r="Q992" s="31" t="s">
        <v>61</v>
      </c>
      <c r="R992" s="31">
        <v>39.799999999999997</v>
      </c>
      <c r="S992" s="31">
        <v>178</v>
      </c>
      <c r="T992" s="31">
        <v>0.82699999999999996</v>
      </c>
      <c r="U992" s="31">
        <v>3</v>
      </c>
      <c r="V992" s="31">
        <v>2</v>
      </c>
      <c r="W992" s="31">
        <v>2</v>
      </c>
      <c r="X992" s="31">
        <v>2</v>
      </c>
      <c r="Y992" s="31" t="s">
        <v>41</v>
      </c>
      <c r="Z992" s="31">
        <v>57</v>
      </c>
      <c r="AA992" s="31">
        <v>1595</v>
      </c>
      <c r="AB992" s="31">
        <v>4</v>
      </c>
      <c r="AC992" s="31">
        <v>43116</v>
      </c>
      <c r="AD992" s="31">
        <v>28173</v>
      </c>
      <c r="AE992" s="45" t="s">
        <v>36</v>
      </c>
      <c r="AF992" s="45" t="s">
        <v>36</v>
      </c>
      <c r="AG992" s="31">
        <v>2025</v>
      </c>
      <c r="AH992" s="31" t="s">
        <v>291</v>
      </c>
    </row>
    <row r="993" spans="1:34" x14ac:dyDescent="0.25">
      <c r="A993" s="7">
        <v>485</v>
      </c>
      <c r="B993" s="11" t="s">
        <v>1298</v>
      </c>
      <c r="C993" s="11" t="s">
        <v>1320</v>
      </c>
      <c r="D993" s="11">
        <v>2.5</v>
      </c>
      <c r="E993" s="29">
        <v>2.5</v>
      </c>
      <c r="F993" s="11" t="str">
        <f t="array" ref="F993">_xlfn.IFS(E993&lt;1,"0 - 0.9",E993&lt;=2,"1 to 2",E993&lt;=5,"3 to 5",E993&lt;=10,"6 to 10",E993&lt;=20,"11 to 20",E993&lt;=50,"21 to 50",E993&lt;=100,"51 to 100",E993&lt;=200,"101 to 200",E993&gt;200,"Above 200")</f>
        <v>3 to 5</v>
      </c>
      <c r="G993" s="11" t="s">
        <v>1319</v>
      </c>
      <c r="H993" s="49" t="s">
        <v>1552</v>
      </c>
      <c r="I993" s="45" t="s">
        <v>36</v>
      </c>
      <c r="J993" s="45" t="s">
        <v>36</v>
      </c>
      <c r="K993" s="30" t="s">
        <v>1301</v>
      </c>
      <c r="L993" s="31">
        <v>78</v>
      </c>
      <c r="M993" s="31">
        <v>19</v>
      </c>
      <c r="N993" s="31">
        <v>0.02</v>
      </c>
      <c r="O993" s="31">
        <v>2.9999999999999997E-4</v>
      </c>
      <c r="P993" s="31">
        <v>2739</v>
      </c>
      <c r="Q993" s="31" t="s">
        <v>61</v>
      </c>
      <c r="R993" s="31">
        <v>42.9</v>
      </c>
      <c r="S993" s="31">
        <v>176</v>
      </c>
      <c r="T993" s="31">
        <v>0.82699999999999996</v>
      </c>
      <c r="U993" s="31">
        <v>1</v>
      </c>
      <c r="V993" s="31">
        <v>1</v>
      </c>
      <c r="W993" s="31">
        <v>2</v>
      </c>
      <c r="X993" s="31">
        <v>1</v>
      </c>
      <c r="Y993" s="31" t="s">
        <v>41</v>
      </c>
      <c r="Z993" s="31">
        <v>38</v>
      </c>
      <c r="AA993" s="31">
        <v>1286</v>
      </c>
      <c r="AB993" s="31">
        <v>4</v>
      </c>
      <c r="AC993" s="31">
        <v>47022</v>
      </c>
      <c r="AD993" s="31">
        <v>25766</v>
      </c>
      <c r="AE993" s="45" t="s">
        <v>36</v>
      </c>
      <c r="AF993" s="45" t="s">
        <v>36</v>
      </c>
      <c r="AG993" s="31">
        <v>2025</v>
      </c>
      <c r="AH993" s="31" t="s">
        <v>291</v>
      </c>
    </row>
    <row r="994" spans="1:34" x14ac:dyDescent="0.25">
      <c r="A994" s="7">
        <v>486</v>
      </c>
      <c r="B994" s="11" t="s">
        <v>1298</v>
      </c>
      <c r="C994" s="11" t="s">
        <v>1321</v>
      </c>
      <c r="D994" s="11" t="s">
        <v>639</v>
      </c>
      <c r="E994" s="29">
        <v>20</v>
      </c>
      <c r="F994" s="11" t="str">
        <f t="array" ref="F994">_xlfn.IFS(E994&lt;1,"0 - 0.9",E994&lt;=2,"1 to 2",E994&lt;=5,"3 to 5",E994&lt;=10,"6 to 10",E994&lt;=20,"11 to 20",E994&lt;=50,"21 to 50",E994&lt;=100,"51 to 100",E994&lt;=200,"101 to 200",E994&gt;200,"Above 200")</f>
        <v>11 to 20</v>
      </c>
      <c r="G994" s="11" t="s">
        <v>1322</v>
      </c>
      <c r="H994" s="49" t="s">
        <v>1552</v>
      </c>
      <c r="I994" s="45" t="s">
        <v>36</v>
      </c>
      <c r="J994" s="45" t="s">
        <v>36</v>
      </c>
      <c r="K994" s="30" t="s">
        <v>1323</v>
      </c>
      <c r="L994" s="31">
        <v>57</v>
      </c>
      <c r="M994" s="31">
        <v>29</v>
      </c>
      <c r="N994" s="31" t="s">
        <v>35</v>
      </c>
      <c r="O994" s="31" t="s">
        <v>35</v>
      </c>
      <c r="P994" s="31" t="s">
        <v>35</v>
      </c>
      <c r="Q994" s="31" t="s">
        <v>35</v>
      </c>
      <c r="R994" s="31" t="s">
        <v>35</v>
      </c>
      <c r="S994" s="31" t="s">
        <v>35</v>
      </c>
      <c r="T994" s="31" t="s">
        <v>35</v>
      </c>
      <c r="U994" s="31">
        <v>3</v>
      </c>
      <c r="V994" s="31">
        <v>4</v>
      </c>
      <c r="W994" s="31">
        <v>3</v>
      </c>
      <c r="X994" s="31">
        <v>5</v>
      </c>
      <c r="Y994" s="31" t="s">
        <v>41</v>
      </c>
      <c r="Z994" s="31">
        <v>133</v>
      </c>
      <c r="AA994" s="31">
        <v>2937</v>
      </c>
      <c r="AB994" s="31">
        <v>5</v>
      </c>
      <c r="AC994" s="31">
        <v>41141</v>
      </c>
      <c r="AD994" s="31">
        <v>28347</v>
      </c>
      <c r="AE994" s="45" t="s">
        <v>36</v>
      </c>
      <c r="AF994" s="45" t="s">
        <v>36</v>
      </c>
      <c r="AG994" s="31">
        <v>2025</v>
      </c>
      <c r="AH994" s="31" t="s">
        <v>714</v>
      </c>
    </row>
    <row r="995" spans="1:34" x14ac:dyDescent="0.25">
      <c r="A995" s="7">
        <v>487</v>
      </c>
      <c r="B995" s="11" t="s">
        <v>1298</v>
      </c>
      <c r="C995" s="11" t="s">
        <v>1324</v>
      </c>
      <c r="D995" s="11" t="s">
        <v>639</v>
      </c>
      <c r="E995" s="29">
        <v>20</v>
      </c>
      <c r="F995" s="11" t="str">
        <f t="array" ref="F995">_xlfn.IFS(E995&lt;1,"0 - 0.9",E995&lt;=2,"1 to 2",E995&lt;=5,"3 to 5",E995&lt;=10,"6 to 10",E995&lt;=20,"11 to 20",E995&lt;=50,"21 to 50",E995&lt;=100,"51 to 100",E995&lt;=200,"101 to 200",E995&gt;200,"Above 200")</f>
        <v>11 to 20</v>
      </c>
      <c r="G995" s="11" t="s">
        <v>1325</v>
      </c>
      <c r="H995" s="49" t="s">
        <v>1552</v>
      </c>
      <c r="I995" s="45" t="s">
        <v>36</v>
      </c>
      <c r="J995" s="45" t="s">
        <v>36</v>
      </c>
      <c r="K995" s="30" t="s">
        <v>1323</v>
      </c>
      <c r="L995" s="31">
        <v>52</v>
      </c>
      <c r="M995" s="31">
        <v>14</v>
      </c>
      <c r="N995" s="31" t="s">
        <v>35</v>
      </c>
      <c r="O995" s="31" t="s">
        <v>35</v>
      </c>
      <c r="P995" s="31" t="s">
        <v>35</v>
      </c>
      <c r="Q995" s="31" t="s">
        <v>35</v>
      </c>
      <c r="R995" s="31" t="s">
        <v>35</v>
      </c>
      <c r="S995" s="31" t="s">
        <v>35</v>
      </c>
      <c r="T995" s="31" t="s">
        <v>35</v>
      </c>
      <c r="U995" s="31">
        <v>2</v>
      </c>
      <c r="V995" s="31">
        <v>2</v>
      </c>
      <c r="W995" s="31">
        <v>3</v>
      </c>
      <c r="X995" s="31">
        <v>4</v>
      </c>
      <c r="Y995" s="31" t="s">
        <v>41</v>
      </c>
      <c r="Z995" s="31">
        <v>74</v>
      </c>
      <c r="AA995" s="31">
        <v>2216</v>
      </c>
      <c r="AB995" s="31">
        <v>5</v>
      </c>
      <c r="AC995" s="31">
        <v>39699</v>
      </c>
      <c r="AD995" s="31">
        <v>28611</v>
      </c>
      <c r="AE995" s="45" t="s">
        <v>36</v>
      </c>
      <c r="AF995" s="45" t="s">
        <v>36</v>
      </c>
      <c r="AG995" s="31">
        <v>2025</v>
      </c>
      <c r="AH995" s="31" t="s">
        <v>714</v>
      </c>
    </row>
    <row r="996" spans="1:34" x14ac:dyDescent="0.25">
      <c r="A996" s="7">
        <v>488</v>
      </c>
      <c r="B996" s="11" t="s">
        <v>1298</v>
      </c>
      <c r="C996" s="11" t="s">
        <v>1326</v>
      </c>
      <c r="D996" s="11">
        <v>2.5</v>
      </c>
      <c r="E996" s="29">
        <v>2.5</v>
      </c>
      <c r="F996" s="11" t="str">
        <f t="array" ref="F996">_xlfn.IFS(E996&lt;1,"0 - 0.9",E996&lt;=2,"1 to 2",E996&lt;=5,"3 to 5",E996&lt;=10,"6 to 10",E996&lt;=20,"11 to 20",E996&lt;=50,"21 to 50",E996&lt;=100,"51 to 100",E996&lt;=200,"101 to 200",E996&gt;200,"Above 200")</f>
        <v>3 to 5</v>
      </c>
      <c r="G996" s="11" t="s">
        <v>1327</v>
      </c>
      <c r="H996" s="49" t="s">
        <v>1552</v>
      </c>
      <c r="I996" s="45" t="s">
        <v>36</v>
      </c>
      <c r="J996" s="45" t="s">
        <v>36</v>
      </c>
      <c r="K996" s="30" t="s">
        <v>1323</v>
      </c>
      <c r="L996" s="31">
        <v>55</v>
      </c>
      <c r="M996" s="31">
        <v>17</v>
      </c>
      <c r="N996" s="31" t="s">
        <v>35</v>
      </c>
      <c r="O996" s="31" t="s">
        <v>35</v>
      </c>
      <c r="P996" s="31" t="s">
        <v>35</v>
      </c>
      <c r="Q996" s="31" t="s">
        <v>35</v>
      </c>
      <c r="R996" s="31" t="s">
        <v>35</v>
      </c>
      <c r="S996" s="31" t="s">
        <v>35</v>
      </c>
      <c r="T996" s="31" t="s">
        <v>35</v>
      </c>
      <c r="U996" s="31">
        <v>1</v>
      </c>
      <c r="V996" s="31">
        <v>3</v>
      </c>
      <c r="W996" s="31">
        <v>3</v>
      </c>
      <c r="X996" s="31">
        <v>3</v>
      </c>
      <c r="Y996" s="31" t="s">
        <v>41</v>
      </c>
      <c r="Z996" s="31">
        <v>40</v>
      </c>
      <c r="AA996" s="31">
        <v>773</v>
      </c>
      <c r="AB996" s="31">
        <v>5</v>
      </c>
      <c r="AC996" s="31">
        <v>39280</v>
      </c>
      <c r="AD996" s="31">
        <v>28518</v>
      </c>
      <c r="AE996" s="45" t="s">
        <v>36</v>
      </c>
      <c r="AF996" s="45" t="s">
        <v>36</v>
      </c>
      <c r="AG996" s="31">
        <v>2025</v>
      </c>
      <c r="AH996" s="31" t="s">
        <v>714</v>
      </c>
    </row>
    <row r="997" spans="1:34" x14ac:dyDescent="0.25">
      <c r="A997" s="7">
        <v>489</v>
      </c>
      <c r="B997" s="11" t="s">
        <v>1298</v>
      </c>
      <c r="C997" s="11" t="s">
        <v>1328</v>
      </c>
      <c r="D997" s="11">
        <v>2.5</v>
      </c>
      <c r="E997" s="29">
        <v>2.5</v>
      </c>
      <c r="F997" s="11" t="str">
        <f t="array" ref="F997">_xlfn.IFS(E997&lt;1,"0 - 0.9",E997&lt;=2,"1 to 2",E997&lt;=5,"3 to 5",E997&lt;=10,"6 to 10",E997&lt;=20,"11 to 20",E997&lt;=50,"21 to 50",E997&lt;=100,"51 to 100",E997&lt;=200,"101 to 200",E997&gt;200,"Above 200")</f>
        <v>3 to 5</v>
      </c>
      <c r="G997" s="11" t="s">
        <v>1329</v>
      </c>
      <c r="H997" s="49" t="s">
        <v>1552</v>
      </c>
      <c r="I997" s="45" t="s">
        <v>36</v>
      </c>
      <c r="J997" s="45" t="s">
        <v>36</v>
      </c>
      <c r="K997" s="30" t="s">
        <v>1323</v>
      </c>
      <c r="L997" s="31">
        <v>62</v>
      </c>
      <c r="M997" s="31">
        <v>14</v>
      </c>
      <c r="N997" s="31" t="s">
        <v>35</v>
      </c>
      <c r="O997" s="31" t="s">
        <v>35</v>
      </c>
      <c r="P997" s="31" t="s">
        <v>35</v>
      </c>
      <c r="Q997" s="31" t="s">
        <v>35</v>
      </c>
      <c r="R997" s="31" t="s">
        <v>35</v>
      </c>
      <c r="S997" s="31" t="s">
        <v>35</v>
      </c>
      <c r="T997" s="31" t="s">
        <v>35</v>
      </c>
      <c r="U997" s="31">
        <v>2</v>
      </c>
      <c r="V997" s="31">
        <v>3</v>
      </c>
      <c r="W997" s="31">
        <v>2</v>
      </c>
      <c r="X997" s="31">
        <v>2</v>
      </c>
      <c r="Y997" s="31" t="s">
        <v>41</v>
      </c>
      <c r="Z997" s="31">
        <v>31</v>
      </c>
      <c r="AA997" s="31">
        <v>608</v>
      </c>
      <c r="AB997" s="31">
        <v>4</v>
      </c>
      <c r="AC997" s="31">
        <v>32903</v>
      </c>
      <c r="AD997" s="31">
        <v>23824</v>
      </c>
      <c r="AE997" s="45" t="s">
        <v>36</v>
      </c>
      <c r="AF997" s="45" t="s">
        <v>36</v>
      </c>
      <c r="AG997" s="31">
        <v>2025</v>
      </c>
      <c r="AH997" s="31" t="s">
        <v>714</v>
      </c>
    </row>
    <row r="998" spans="1:34" x14ac:dyDescent="0.25">
      <c r="A998" s="7">
        <v>490</v>
      </c>
      <c r="B998" s="11" t="s">
        <v>1298</v>
      </c>
      <c r="C998" s="11" t="s">
        <v>1330</v>
      </c>
      <c r="D998" s="11">
        <v>2.5</v>
      </c>
      <c r="E998" s="29">
        <v>2.5</v>
      </c>
      <c r="F998" s="11" t="str">
        <f t="array" ref="F998">_xlfn.IFS(E998&lt;1,"0 - 0.9",E998&lt;=2,"1 to 2",E998&lt;=5,"3 to 5",E998&lt;=10,"6 to 10",E998&lt;=20,"11 to 20",E998&lt;=50,"21 to 50",E998&lt;=100,"51 to 100",E998&lt;=200,"101 to 200",E998&gt;200,"Above 200")</f>
        <v>3 to 5</v>
      </c>
      <c r="G998" s="11" t="s">
        <v>1331</v>
      </c>
      <c r="H998" s="49" t="s">
        <v>1552</v>
      </c>
      <c r="I998" s="45" t="s">
        <v>36</v>
      </c>
      <c r="J998" s="45" t="s">
        <v>36</v>
      </c>
      <c r="K998" s="30" t="s">
        <v>1323</v>
      </c>
      <c r="L998" s="31">
        <v>52</v>
      </c>
      <c r="M998" s="31">
        <v>21</v>
      </c>
      <c r="N998" s="31" t="s">
        <v>35</v>
      </c>
      <c r="O998" s="31" t="s">
        <v>35</v>
      </c>
      <c r="P998" s="31" t="s">
        <v>35</v>
      </c>
      <c r="Q998" s="31" t="s">
        <v>35</v>
      </c>
      <c r="R998" s="31" t="s">
        <v>35</v>
      </c>
      <c r="S998" s="31" t="s">
        <v>35</v>
      </c>
      <c r="T998" s="31" t="s">
        <v>35</v>
      </c>
      <c r="U998" s="31">
        <v>2</v>
      </c>
      <c r="V998" s="31">
        <v>4</v>
      </c>
      <c r="W998" s="31">
        <v>2</v>
      </c>
      <c r="X998" s="31">
        <v>4</v>
      </c>
      <c r="Y998" s="31" t="s">
        <v>41</v>
      </c>
      <c r="Z998" s="31">
        <v>40</v>
      </c>
      <c r="AA998" s="31">
        <v>868</v>
      </c>
      <c r="AB998" s="31">
        <v>5</v>
      </c>
      <c r="AC998" s="31">
        <v>43552</v>
      </c>
      <c r="AD998" s="31">
        <v>31733</v>
      </c>
      <c r="AE998" s="45" t="s">
        <v>36</v>
      </c>
      <c r="AF998" s="45" t="s">
        <v>36</v>
      </c>
      <c r="AG998" s="31">
        <v>2025</v>
      </c>
      <c r="AH998" s="31" t="s">
        <v>714</v>
      </c>
    </row>
    <row r="999" spans="1:34" x14ac:dyDescent="0.25">
      <c r="A999" s="7">
        <v>491</v>
      </c>
      <c r="B999" s="11" t="s">
        <v>1298</v>
      </c>
      <c r="C999" s="11" t="s">
        <v>1332</v>
      </c>
      <c r="D999" s="11">
        <v>2.5</v>
      </c>
      <c r="E999" s="29">
        <v>2.5</v>
      </c>
      <c r="F999" s="11" t="str">
        <f t="array" ref="F999">_xlfn.IFS(E999&lt;1,"0 - 0.9",E999&lt;=2,"1 to 2",E999&lt;=5,"3 to 5",E999&lt;=10,"6 to 10",E999&lt;=20,"11 to 20",E999&lt;=50,"21 to 50",E999&lt;=100,"51 to 100",E999&lt;=200,"101 to 200",E999&gt;200,"Above 200")</f>
        <v>3 to 5</v>
      </c>
      <c r="G999" s="11" t="s">
        <v>1333</v>
      </c>
      <c r="H999" s="49" t="s">
        <v>1552</v>
      </c>
      <c r="I999" s="45" t="s">
        <v>36</v>
      </c>
      <c r="J999" s="45" t="s">
        <v>36</v>
      </c>
      <c r="K999" s="30" t="s">
        <v>1334</v>
      </c>
      <c r="L999" s="31">
        <v>71</v>
      </c>
      <c r="M999" s="31">
        <v>16</v>
      </c>
      <c r="N999" s="31" t="s">
        <v>35</v>
      </c>
      <c r="O999" s="31" t="s">
        <v>35</v>
      </c>
      <c r="P999" s="31" t="s">
        <v>35</v>
      </c>
      <c r="Q999" s="31" t="s">
        <v>35</v>
      </c>
      <c r="R999" s="31" t="s">
        <v>35</v>
      </c>
      <c r="S999" s="31" t="s">
        <v>35</v>
      </c>
      <c r="T999" s="31" t="s">
        <v>35</v>
      </c>
      <c r="U999" s="31">
        <v>2</v>
      </c>
      <c r="V999" s="31">
        <v>3</v>
      </c>
      <c r="W999" s="31">
        <v>3</v>
      </c>
      <c r="X999" s="31">
        <v>5</v>
      </c>
      <c r="Y999" s="31" t="s">
        <v>41</v>
      </c>
      <c r="Z999" s="31">
        <v>57</v>
      </c>
      <c r="AA999" s="31">
        <v>1041</v>
      </c>
      <c r="AB999" s="31">
        <v>5</v>
      </c>
      <c r="AC999" s="31">
        <v>40503</v>
      </c>
      <c r="AD999" s="31">
        <v>30112</v>
      </c>
      <c r="AE999" s="45" t="s">
        <v>36</v>
      </c>
      <c r="AF999" s="45" t="s">
        <v>36</v>
      </c>
      <c r="AG999" s="31">
        <v>2025</v>
      </c>
      <c r="AH999" s="31" t="s">
        <v>714</v>
      </c>
    </row>
    <row r="1000" spans="1:34" x14ac:dyDescent="0.25">
      <c r="A1000" s="7">
        <v>492</v>
      </c>
      <c r="B1000" s="11" t="s">
        <v>1298</v>
      </c>
      <c r="C1000" s="11" t="s">
        <v>1335</v>
      </c>
      <c r="D1000" s="11">
        <v>2.5</v>
      </c>
      <c r="E1000" s="29">
        <v>2.5</v>
      </c>
      <c r="F1000" s="11" t="str">
        <f t="array" ref="F1000">_xlfn.IFS(E1000&lt;1,"0 - 0.9",E1000&lt;=2,"1 to 2",E1000&lt;=5,"3 to 5",E1000&lt;=10,"6 to 10",E1000&lt;=20,"11 to 20",E1000&lt;=50,"21 to 50",E1000&lt;=100,"51 to 100",E1000&lt;=200,"101 to 200",E1000&gt;200,"Above 200")</f>
        <v>3 to 5</v>
      </c>
      <c r="G1000" s="11" t="s">
        <v>1336</v>
      </c>
      <c r="H1000" s="49" t="s">
        <v>1552</v>
      </c>
      <c r="I1000" s="45" t="s">
        <v>36</v>
      </c>
      <c r="J1000" s="45" t="s">
        <v>36</v>
      </c>
      <c r="K1000" s="30" t="s">
        <v>1334</v>
      </c>
      <c r="L1000" s="31">
        <v>52</v>
      </c>
      <c r="M1000" s="31">
        <v>21</v>
      </c>
      <c r="N1000" s="31" t="s">
        <v>35</v>
      </c>
      <c r="O1000" s="31" t="s">
        <v>35</v>
      </c>
      <c r="P1000" s="31" t="s">
        <v>35</v>
      </c>
      <c r="Q1000" s="31" t="s">
        <v>35</v>
      </c>
      <c r="R1000" s="31" t="s">
        <v>35</v>
      </c>
      <c r="S1000" s="31" t="s">
        <v>35</v>
      </c>
      <c r="T1000" s="31" t="s">
        <v>35</v>
      </c>
      <c r="U1000" s="31">
        <v>2</v>
      </c>
      <c r="V1000" s="31">
        <v>3</v>
      </c>
      <c r="W1000" s="31">
        <v>3</v>
      </c>
      <c r="X1000" s="31">
        <v>1</v>
      </c>
      <c r="Y1000" s="31" t="s">
        <v>41</v>
      </c>
      <c r="Z1000" s="31">
        <v>36</v>
      </c>
      <c r="AA1000" s="31">
        <v>689</v>
      </c>
      <c r="AB1000" s="31">
        <v>5</v>
      </c>
      <c r="AC1000" s="31">
        <v>41574</v>
      </c>
      <c r="AD1000" s="31">
        <v>29561</v>
      </c>
      <c r="AE1000" s="45" t="s">
        <v>36</v>
      </c>
      <c r="AF1000" s="45" t="s">
        <v>36</v>
      </c>
      <c r="AG1000" s="31">
        <v>2025</v>
      </c>
      <c r="AH1000" s="31" t="s">
        <v>714</v>
      </c>
    </row>
    <row r="1001" spans="1:34" x14ac:dyDescent="0.25">
      <c r="A1001" s="7">
        <v>493</v>
      </c>
      <c r="B1001" s="11" t="s">
        <v>1298</v>
      </c>
      <c r="C1001" s="11" t="s">
        <v>1337</v>
      </c>
      <c r="D1001" s="11">
        <v>3.15</v>
      </c>
      <c r="E1001" s="29">
        <v>3.15</v>
      </c>
      <c r="F1001" s="11" t="str">
        <f t="array" ref="F1001">_xlfn.IFS(E1001&lt;1,"0 - 0.9",E1001&lt;=2,"1 to 2",E1001&lt;=5,"3 to 5",E1001&lt;=10,"6 to 10",E1001&lt;=20,"11 to 20",E1001&lt;=50,"21 to 50",E1001&lt;=100,"51 to 100",E1001&lt;=200,"101 to 200",E1001&gt;200,"Above 200")</f>
        <v>3 to 5</v>
      </c>
      <c r="G1001" s="11" t="s">
        <v>1338</v>
      </c>
      <c r="H1001" s="49" t="s">
        <v>1552</v>
      </c>
      <c r="I1001" s="45" t="s">
        <v>36</v>
      </c>
      <c r="J1001" s="45" t="s">
        <v>36</v>
      </c>
      <c r="K1001" s="30" t="s">
        <v>1334</v>
      </c>
      <c r="L1001" s="31">
        <v>58</v>
      </c>
      <c r="M1001" s="31">
        <v>18</v>
      </c>
      <c r="N1001" s="31" t="s">
        <v>35</v>
      </c>
      <c r="O1001" s="31" t="s">
        <v>35</v>
      </c>
      <c r="P1001" s="31" t="s">
        <v>35</v>
      </c>
      <c r="Q1001" s="31" t="s">
        <v>35</v>
      </c>
      <c r="R1001" s="31" t="s">
        <v>35</v>
      </c>
      <c r="S1001" s="31" t="s">
        <v>35</v>
      </c>
      <c r="T1001" s="31" t="s">
        <v>35</v>
      </c>
      <c r="U1001" s="31">
        <v>1</v>
      </c>
      <c r="V1001" s="31">
        <v>3</v>
      </c>
      <c r="W1001" s="31">
        <v>3</v>
      </c>
      <c r="X1001" s="31">
        <v>3</v>
      </c>
      <c r="Y1001" s="31" t="s">
        <v>41</v>
      </c>
      <c r="Z1001" s="31">
        <v>43</v>
      </c>
      <c r="AA1001" s="31">
        <v>943</v>
      </c>
      <c r="AB1001" s="31">
        <v>5</v>
      </c>
      <c r="AC1001" s="31">
        <v>38736</v>
      </c>
      <c r="AD1001" s="31">
        <v>28351</v>
      </c>
      <c r="AE1001" s="45" t="s">
        <v>36</v>
      </c>
      <c r="AF1001" s="45" t="s">
        <v>36</v>
      </c>
      <c r="AG1001" s="31">
        <v>2025</v>
      </c>
      <c r="AH1001" s="31" t="s">
        <v>714</v>
      </c>
    </row>
    <row r="1002" spans="1:34" x14ac:dyDescent="0.25">
      <c r="A1002" s="7">
        <v>494</v>
      </c>
      <c r="B1002" s="11" t="s">
        <v>1298</v>
      </c>
      <c r="C1002" s="11" t="s">
        <v>1339</v>
      </c>
      <c r="D1002" s="11">
        <v>3.15</v>
      </c>
      <c r="E1002" s="29">
        <v>3.15</v>
      </c>
      <c r="F1002" s="11" t="str">
        <f t="array" ref="F1002">_xlfn.IFS(E1002&lt;1,"0 - 0.9",E1002&lt;=2,"1 to 2",E1002&lt;=5,"3 to 5",E1002&lt;=10,"6 to 10",E1002&lt;=20,"11 to 20",E1002&lt;=50,"21 to 50",E1002&lt;=100,"51 to 100",E1002&lt;=200,"101 to 200",E1002&gt;200,"Above 200")</f>
        <v>3 to 5</v>
      </c>
      <c r="G1002" s="11" t="s">
        <v>1340</v>
      </c>
      <c r="H1002" s="49" t="s">
        <v>1552</v>
      </c>
      <c r="I1002" s="45" t="s">
        <v>36</v>
      </c>
      <c r="J1002" s="45" t="s">
        <v>36</v>
      </c>
      <c r="K1002" s="30" t="s">
        <v>1334</v>
      </c>
      <c r="L1002" s="31">
        <v>66</v>
      </c>
      <c r="M1002" s="31">
        <v>21</v>
      </c>
      <c r="N1002" s="31" t="s">
        <v>35</v>
      </c>
      <c r="O1002" s="31" t="s">
        <v>35</v>
      </c>
      <c r="P1002" s="31" t="s">
        <v>35</v>
      </c>
      <c r="Q1002" s="31" t="s">
        <v>35</v>
      </c>
      <c r="R1002" s="31" t="s">
        <v>35</v>
      </c>
      <c r="S1002" s="31" t="s">
        <v>35</v>
      </c>
      <c r="T1002" s="31" t="s">
        <v>35</v>
      </c>
      <c r="U1002" s="31">
        <v>2</v>
      </c>
      <c r="V1002" s="31">
        <v>3</v>
      </c>
      <c r="W1002" s="31">
        <v>3</v>
      </c>
      <c r="X1002" s="31">
        <v>2</v>
      </c>
      <c r="Y1002" s="31" t="s">
        <v>41</v>
      </c>
      <c r="Z1002" s="31">
        <v>44</v>
      </c>
      <c r="AA1002" s="31">
        <v>1079</v>
      </c>
      <c r="AB1002" s="31">
        <v>4</v>
      </c>
      <c r="AC1002" s="31">
        <v>38666</v>
      </c>
      <c r="AD1002" s="31">
        <v>28517</v>
      </c>
      <c r="AE1002" s="45" t="s">
        <v>36</v>
      </c>
      <c r="AF1002" s="45" t="s">
        <v>36</v>
      </c>
      <c r="AG1002" s="31">
        <v>2025</v>
      </c>
      <c r="AH1002" s="31" t="s">
        <v>714</v>
      </c>
    </row>
    <row r="1003" spans="1:34" x14ac:dyDescent="0.25">
      <c r="A1003" s="7">
        <v>495</v>
      </c>
      <c r="B1003" s="11" t="s">
        <v>1298</v>
      </c>
      <c r="C1003" s="11" t="s">
        <v>1341</v>
      </c>
      <c r="D1003" s="11">
        <v>3.15</v>
      </c>
      <c r="E1003" s="29">
        <v>3.15</v>
      </c>
      <c r="F1003" s="11" t="str">
        <f t="array" ref="F1003">_xlfn.IFS(E1003&lt;1,"0 - 0.9",E1003&lt;=2,"1 to 2",E1003&lt;=5,"3 to 5",E1003&lt;=10,"6 to 10",E1003&lt;=20,"11 to 20",E1003&lt;=50,"21 to 50",E1003&lt;=100,"51 to 100",E1003&lt;=200,"101 to 200",E1003&gt;200,"Above 200")</f>
        <v>3 to 5</v>
      </c>
      <c r="G1003" s="11" t="s">
        <v>1342</v>
      </c>
      <c r="H1003" s="49" t="s">
        <v>1552</v>
      </c>
      <c r="I1003" s="45" t="s">
        <v>36</v>
      </c>
      <c r="J1003" s="45" t="s">
        <v>36</v>
      </c>
      <c r="K1003" s="30" t="s">
        <v>1334</v>
      </c>
      <c r="L1003" s="31">
        <v>56</v>
      </c>
      <c r="M1003" s="31">
        <v>20</v>
      </c>
      <c r="N1003" s="31" t="s">
        <v>35</v>
      </c>
      <c r="O1003" s="31" t="s">
        <v>35</v>
      </c>
      <c r="P1003" s="31" t="s">
        <v>35</v>
      </c>
      <c r="Q1003" s="31" t="s">
        <v>35</v>
      </c>
      <c r="R1003" s="31" t="s">
        <v>35</v>
      </c>
      <c r="S1003" s="31" t="s">
        <v>35</v>
      </c>
      <c r="T1003" s="31" t="s">
        <v>35</v>
      </c>
      <c r="U1003" s="31">
        <v>1</v>
      </c>
      <c r="V1003" s="31">
        <v>3</v>
      </c>
      <c r="W1003" s="31">
        <v>1</v>
      </c>
      <c r="X1003" s="31">
        <v>1</v>
      </c>
      <c r="Y1003" s="31" t="s">
        <v>41</v>
      </c>
      <c r="Z1003" s="31">
        <v>40</v>
      </c>
      <c r="AA1003" s="31">
        <v>763</v>
      </c>
      <c r="AB1003" s="31">
        <v>5</v>
      </c>
      <c r="AC1003" s="31">
        <v>41215</v>
      </c>
      <c r="AD1003" s="31">
        <v>30063</v>
      </c>
      <c r="AE1003" s="45" t="s">
        <v>36</v>
      </c>
      <c r="AF1003" s="45" t="s">
        <v>36</v>
      </c>
      <c r="AG1003" s="31">
        <v>2025</v>
      </c>
      <c r="AH1003" s="31" t="s">
        <v>714</v>
      </c>
    </row>
    <row r="1004" spans="1:34" x14ac:dyDescent="0.25">
      <c r="A1004" s="7">
        <v>496</v>
      </c>
      <c r="B1004" s="11" t="s">
        <v>1298</v>
      </c>
      <c r="C1004" s="11" t="s">
        <v>1343</v>
      </c>
      <c r="D1004" s="11">
        <v>1</v>
      </c>
      <c r="E1004" s="29">
        <v>1</v>
      </c>
      <c r="F1004" s="11" t="str">
        <f t="array" ref="F1004">_xlfn.IFS(E1004&lt;1,"0 - 0.9",E1004&lt;=2,"1 to 2",E1004&lt;=5,"3 to 5",E1004&lt;=10,"6 to 10",E1004&lt;=20,"11 to 20",E1004&lt;=50,"21 to 50",E1004&lt;=100,"51 to 100",E1004&lt;=200,"101 to 200",E1004&gt;200,"Above 200")</f>
        <v>1 to 2</v>
      </c>
      <c r="G1004" s="11" t="s">
        <v>1344</v>
      </c>
      <c r="H1004" s="49" t="s">
        <v>1552</v>
      </c>
      <c r="I1004" s="45" t="s">
        <v>36</v>
      </c>
      <c r="J1004" s="45" t="s">
        <v>36</v>
      </c>
      <c r="K1004" s="30" t="s">
        <v>1334</v>
      </c>
      <c r="L1004" s="31">
        <v>67</v>
      </c>
      <c r="M1004" s="31">
        <v>18</v>
      </c>
      <c r="N1004" s="31" t="s">
        <v>35</v>
      </c>
      <c r="O1004" s="31" t="s">
        <v>35</v>
      </c>
      <c r="P1004" s="31" t="s">
        <v>35</v>
      </c>
      <c r="Q1004" s="31" t="s">
        <v>35</v>
      </c>
      <c r="R1004" s="31" t="s">
        <v>35</v>
      </c>
      <c r="S1004" s="31" t="s">
        <v>35</v>
      </c>
      <c r="T1004" s="31" t="s">
        <v>35</v>
      </c>
      <c r="U1004" s="31">
        <v>4</v>
      </c>
      <c r="V1004" s="31">
        <v>4</v>
      </c>
      <c r="W1004" s="31">
        <v>3</v>
      </c>
      <c r="X1004" s="31">
        <v>4</v>
      </c>
      <c r="Y1004" s="31" t="s">
        <v>41</v>
      </c>
      <c r="Z1004" s="31">
        <v>141</v>
      </c>
      <c r="AA1004" s="31">
        <v>1280</v>
      </c>
      <c r="AB1004" s="31">
        <v>5</v>
      </c>
      <c r="AC1004" s="31">
        <v>42148</v>
      </c>
      <c r="AD1004" s="31">
        <v>28105</v>
      </c>
      <c r="AE1004" s="45" t="s">
        <v>36</v>
      </c>
      <c r="AF1004" s="45" t="s">
        <v>36</v>
      </c>
      <c r="AG1004" s="31">
        <v>2025</v>
      </c>
      <c r="AH1004" s="31" t="s">
        <v>714</v>
      </c>
    </row>
    <row r="1005" spans="1:34" x14ac:dyDescent="0.25">
      <c r="A1005" s="7">
        <v>497</v>
      </c>
      <c r="B1005" s="11" t="s">
        <v>1298</v>
      </c>
      <c r="C1005" s="11" t="s">
        <v>1345</v>
      </c>
      <c r="D1005" s="11" t="s">
        <v>639</v>
      </c>
      <c r="E1005" s="29">
        <v>20</v>
      </c>
      <c r="F1005" s="11" t="str">
        <f t="array" ref="F1005">_xlfn.IFS(E1005&lt;1,"0 - 0.9",E1005&lt;=2,"1 to 2",E1005&lt;=5,"3 to 5",E1005&lt;=10,"6 to 10",E1005&lt;=20,"11 to 20",E1005&lt;=50,"21 to 50",E1005&lt;=100,"51 to 100",E1005&lt;=200,"101 to 200",E1005&gt;200,"Above 200")</f>
        <v>11 to 20</v>
      </c>
      <c r="G1005" s="11" t="s">
        <v>1346</v>
      </c>
      <c r="H1005" s="49" t="s">
        <v>1552</v>
      </c>
      <c r="I1005" s="45" t="s">
        <v>36</v>
      </c>
      <c r="J1005" s="45" t="s">
        <v>36</v>
      </c>
      <c r="K1005" s="30" t="s">
        <v>1334</v>
      </c>
      <c r="L1005" s="31">
        <v>63</v>
      </c>
      <c r="M1005" s="31">
        <v>19</v>
      </c>
      <c r="N1005" s="31" t="s">
        <v>35</v>
      </c>
      <c r="O1005" s="31" t="s">
        <v>35</v>
      </c>
      <c r="P1005" s="31" t="s">
        <v>35</v>
      </c>
      <c r="Q1005" s="31" t="s">
        <v>35</v>
      </c>
      <c r="R1005" s="31" t="s">
        <v>35</v>
      </c>
      <c r="S1005" s="31" t="s">
        <v>35</v>
      </c>
      <c r="T1005" s="31" t="s">
        <v>35</v>
      </c>
      <c r="U1005" s="31">
        <v>2</v>
      </c>
      <c r="V1005" s="31">
        <v>4</v>
      </c>
      <c r="W1005" s="31">
        <v>3</v>
      </c>
      <c r="X1005" s="31">
        <v>4</v>
      </c>
      <c r="Y1005" s="31" t="s">
        <v>41</v>
      </c>
      <c r="Z1005" s="31">
        <v>78</v>
      </c>
      <c r="AA1005" s="31">
        <v>2447</v>
      </c>
      <c r="AB1005" s="31">
        <v>6</v>
      </c>
      <c r="AC1005" s="31">
        <v>45227</v>
      </c>
      <c r="AD1005" s="31">
        <v>31264</v>
      </c>
      <c r="AE1005" s="45" t="s">
        <v>36</v>
      </c>
      <c r="AF1005" s="45" t="s">
        <v>36</v>
      </c>
      <c r="AG1005" s="31">
        <v>2025</v>
      </c>
      <c r="AH1005" s="31" t="s">
        <v>714</v>
      </c>
    </row>
    <row r="1006" spans="1:34" x14ac:dyDescent="0.25">
      <c r="A1006" s="7">
        <v>498</v>
      </c>
      <c r="B1006" s="11" t="s">
        <v>1298</v>
      </c>
      <c r="C1006" s="11" t="s">
        <v>1347</v>
      </c>
      <c r="D1006" s="11" t="s">
        <v>639</v>
      </c>
      <c r="E1006" s="29">
        <v>20</v>
      </c>
      <c r="F1006" s="11" t="str">
        <f t="array" ref="F1006">_xlfn.IFS(E1006&lt;1,"0 - 0.9",E1006&lt;=2,"1 to 2",E1006&lt;=5,"3 to 5",E1006&lt;=10,"6 to 10",E1006&lt;=20,"11 to 20",E1006&lt;=50,"21 to 50",E1006&lt;=100,"51 to 100",E1006&lt;=200,"101 to 200",E1006&gt;200,"Above 200")</f>
        <v>11 to 20</v>
      </c>
      <c r="G1006" s="11" t="s">
        <v>1348</v>
      </c>
      <c r="H1006" s="49" t="s">
        <v>1552</v>
      </c>
      <c r="I1006" s="45" t="s">
        <v>36</v>
      </c>
      <c r="J1006" s="45" t="s">
        <v>36</v>
      </c>
      <c r="K1006" s="30" t="s">
        <v>1349</v>
      </c>
      <c r="L1006" s="31">
        <v>60</v>
      </c>
      <c r="M1006" s="31">
        <v>15</v>
      </c>
      <c r="N1006" s="31" t="s">
        <v>35</v>
      </c>
      <c r="O1006" s="31" t="s">
        <v>35</v>
      </c>
      <c r="P1006" s="31" t="s">
        <v>35</v>
      </c>
      <c r="Q1006" s="31" t="s">
        <v>35</v>
      </c>
      <c r="R1006" s="31" t="s">
        <v>35</v>
      </c>
      <c r="S1006" s="31" t="s">
        <v>35</v>
      </c>
      <c r="T1006" s="31" t="s">
        <v>35</v>
      </c>
      <c r="U1006" s="31">
        <v>1</v>
      </c>
      <c r="V1006" s="31">
        <v>3</v>
      </c>
      <c r="W1006" s="31">
        <v>3</v>
      </c>
      <c r="X1006" s="31">
        <v>10</v>
      </c>
      <c r="Y1006" s="31" t="s">
        <v>41</v>
      </c>
      <c r="Z1006" s="31">
        <v>66</v>
      </c>
      <c r="AA1006" s="31">
        <v>1245</v>
      </c>
      <c r="AB1006" s="31">
        <v>6</v>
      </c>
      <c r="AC1006" s="31">
        <v>38906</v>
      </c>
      <c r="AD1006" s="31">
        <v>28265</v>
      </c>
      <c r="AE1006" s="45" t="s">
        <v>36</v>
      </c>
      <c r="AF1006" s="45" t="s">
        <v>36</v>
      </c>
      <c r="AG1006" s="31">
        <v>2025</v>
      </c>
      <c r="AH1006" s="31" t="s">
        <v>714</v>
      </c>
    </row>
    <row r="1007" spans="1:34" x14ac:dyDescent="0.25">
      <c r="A1007" s="7">
        <v>499</v>
      </c>
      <c r="B1007" s="11" t="s">
        <v>1298</v>
      </c>
      <c r="C1007" s="11" t="s">
        <v>1350</v>
      </c>
      <c r="D1007" s="11">
        <v>1</v>
      </c>
      <c r="E1007" s="29">
        <v>1</v>
      </c>
      <c r="F1007" s="11" t="str">
        <f t="array" ref="F1007">_xlfn.IFS(E1007&lt;1,"0 - 0.9",E1007&lt;=2,"1 to 2",E1007&lt;=5,"3 to 5",E1007&lt;=10,"6 to 10",E1007&lt;=20,"11 to 20",E1007&lt;=50,"21 to 50",E1007&lt;=100,"51 to 100",E1007&lt;=200,"101 to 200",E1007&gt;200,"Above 200")</f>
        <v>1 to 2</v>
      </c>
      <c r="G1007" s="11" t="s">
        <v>1351</v>
      </c>
      <c r="H1007" s="49" t="s">
        <v>1552</v>
      </c>
      <c r="I1007" s="45" t="s">
        <v>36</v>
      </c>
      <c r="J1007" s="45" t="s">
        <v>36</v>
      </c>
      <c r="K1007" s="30" t="s">
        <v>1349</v>
      </c>
      <c r="L1007" s="31">
        <v>65</v>
      </c>
      <c r="M1007" s="31">
        <v>14</v>
      </c>
      <c r="N1007" s="31" t="s">
        <v>35</v>
      </c>
      <c r="O1007" s="31" t="s">
        <v>35</v>
      </c>
      <c r="P1007" s="31" t="s">
        <v>35</v>
      </c>
      <c r="Q1007" s="31" t="s">
        <v>35</v>
      </c>
      <c r="R1007" s="31" t="s">
        <v>35</v>
      </c>
      <c r="S1007" s="31" t="s">
        <v>35</v>
      </c>
      <c r="T1007" s="31" t="s">
        <v>35</v>
      </c>
      <c r="U1007" s="31">
        <v>5</v>
      </c>
      <c r="V1007" s="31">
        <v>3</v>
      </c>
      <c r="W1007" s="31">
        <v>3</v>
      </c>
      <c r="X1007" s="31">
        <v>3</v>
      </c>
      <c r="Y1007" s="31" t="s">
        <v>41</v>
      </c>
      <c r="Z1007" s="31">
        <v>37</v>
      </c>
      <c r="AA1007" s="31">
        <v>740</v>
      </c>
      <c r="AB1007" s="31">
        <v>6</v>
      </c>
      <c r="AC1007" s="31">
        <v>40450</v>
      </c>
      <c r="AD1007" s="31">
        <v>29453</v>
      </c>
      <c r="AE1007" s="45" t="s">
        <v>36</v>
      </c>
      <c r="AF1007" s="45" t="s">
        <v>36</v>
      </c>
      <c r="AG1007" s="31">
        <v>2025</v>
      </c>
      <c r="AH1007" s="31" t="s">
        <v>714</v>
      </c>
    </row>
    <row r="1008" spans="1:34" x14ac:dyDescent="0.25">
      <c r="A1008" s="7">
        <v>500</v>
      </c>
      <c r="B1008" s="11" t="s">
        <v>1298</v>
      </c>
      <c r="C1008" s="11" t="s">
        <v>1352</v>
      </c>
      <c r="D1008" s="11">
        <v>2.5</v>
      </c>
      <c r="E1008" s="29">
        <v>2.5</v>
      </c>
      <c r="F1008" s="11" t="str">
        <f t="array" ref="F1008">_xlfn.IFS(E1008&lt;1,"0 - 0.9",E1008&lt;=2,"1 to 2",E1008&lt;=5,"3 to 5",E1008&lt;=10,"6 to 10",E1008&lt;=20,"11 to 20",E1008&lt;=50,"21 to 50",E1008&lt;=100,"51 to 100",E1008&lt;=200,"101 to 200",E1008&gt;200,"Above 200")</f>
        <v>3 to 5</v>
      </c>
      <c r="G1008" s="11" t="s">
        <v>1353</v>
      </c>
      <c r="H1008" s="49" t="s">
        <v>1552</v>
      </c>
      <c r="I1008" s="45" t="s">
        <v>36</v>
      </c>
      <c r="J1008" s="45" t="s">
        <v>36</v>
      </c>
      <c r="K1008" s="30" t="s">
        <v>1349</v>
      </c>
      <c r="L1008" s="31">
        <v>64</v>
      </c>
      <c r="M1008" s="31">
        <v>29</v>
      </c>
      <c r="N1008" s="31" t="s">
        <v>35</v>
      </c>
      <c r="O1008" s="31" t="s">
        <v>35</v>
      </c>
      <c r="P1008" s="31" t="s">
        <v>35</v>
      </c>
      <c r="Q1008" s="31" t="s">
        <v>35</v>
      </c>
      <c r="R1008" s="31" t="s">
        <v>35</v>
      </c>
      <c r="S1008" s="31" t="s">
        <v>35</v>
      </c>
      <c r="T1008" s="31" t="s">
        <v>35</v>
      </c>
      <c r="U1008" s="31">
        <v>1</v>
      </c>
      <c r="V1008" s="31">
        <v>3</v>
      </c>
      <c r="W1008" s="31">
        <v>3</v>
      </c>
      <c r="X1008" s="31">
        <v>3</v>
      </c>
      <c r="Y1008" s="31" t="s">
        <v>41</v>
      </c>
      <c r="Z1008" s="31">
        <v>33</v>
      </c>
      <c r="AA1008" s="31">
        <v>464</v>
      </c>
      <c r="AB1008" s="31">
        <v>5</v>
      </c>
      <c r="AC1008" s="31">
        <v>39835</v>
      </c>
      <c r="AD1008" s="31">
        <v>29115</v>
      </c>
      <c r="AE1008" s="45" t="s">
        <v>36</v>
      </c>
      <c r="AF1008" s="45" t="s">
        <v>36</v>
      </c>
      <c r="AG1008" s="31">
        <v>2025</v>
      </c>
      <c r="AH1008" s="31" t="s">
        <v>714</v>
      </c>
    </row>
    <row r="1009" spans="1:34" x14ac:dyDescent="0.25">
      <c r="A1009" s="7">
        <v>501</v>
      </c>
      <c r="B1009" s="11" t="s">
        <v>1298</v>
      </c>
      <c r="C1009" s="11" t="s">
        <v>1354</v>
      </c>
      <c r="D1009" s="11">
        <v>2.5</v>
      </c>
      <c r="E1009" s="29">
        <v>2.5</v>
      </c>
      <c r="F1009" s="11" t="str">
        <f t="array" ref="F1009">_xlfn.IFS(E1009&lt;1,"0 - 0.9",E1009&lt;=2,"1 to 2",E1009&lt;=5,"3 to 5",E1009&lt;=10,"6 to 10",E1009&lt;=20,"11 to 20",E1009&lt;=50,"21 to 50",E1009&lt;=100,"51 to 100",E1009&lt;=200,"101 to 200",E1009&gt;200,"Above 200")</f>
        <v>3 to 5</v>
      </c>
      <c r="G1009" s="11" t="s">
        <v>1355</v>
      </c>
      <c r="H1009" s="49" t="s">
        <v>1552</v>
      </c>
      <c r="I1009" s="45" t="s">
        <v>36</v>
      </c>
      <c r="J1009" s="45" t="s">
        <v>36</v>
      </c>
      <c r="K1009" s="30" t="s">
        <v>1349</v>
      </c>
      <c r="L1009" s="31">
        <v>64</v>
      </c>
      <c r="M1009" s="31">
        <v>22</v>
      </c>
      <c r="N1009" s="31" t="s">
        <v>35</v>
      </c>
      <c r="O1009" s="31" t="s">
        <v>35</v>
      </c>
      <c r="P1009" s="31" t="s">
        <v>35</v>
      </c>
      <c r="Q1009" s="31" t="s">
        <v>35</v>
      </c>
      <c r="R1009" s="31" t="s">
        <v>35</v>
      </c>
      <c r="S1009" s="31" t="s">
        <v>35</v>
      </c>
      <c r="T1009" s="31" t="s">
        <v>35</v>
      </c>
      <c r="U1009" s="31">
        <v>1</v>
      </c>
      <c r="V1009" s="31">
        <v>3</v>
      </c>
      <c r="W1009" s="31">
        <v>3</v>
      </c>
      <c r="X1009" s="31">
        <v>5</v>
      </c>
      <c r="Y1009" s="31" t="s">
        <v>41</v>
      </c>
      <c r="Z1009" s="31">
        <v>43</v>
      </c>
      <c r="AA1009" s="31">
        <v>1088</v>
      </c>
      <c r="AB1009" s="31">
        <v>5</v>
      </c>
      <c r="AC1009" s="31">
        <v>40618</v>
      </c>
      <c r="AD1009" s="31">
        <v>29852</v>
      </c>
      <c r="AE1009" s="45" t="s">
        <v>36</v>
      </c>
      <c r="AF1009" s="45" t="s">
        <v>36</v>
      </c>
      <c r="AG1009" s="31">
        <v>2025</v>
      </c>
      <c r="AH1009" s="31" t="s">
        <v>714</v>
      </c>
    </row>
    <row r="1010" spans="1:34" x14ac:dyDescent="0.25">
      <c r="A1010" s="7">
        <v>502</v>
      </c>
      <c r="B1010" s="11" t="s">
        <v>1298</v>
      </c>
      <c r="C1010" s="11" t="s">
        <v>1356</v>
      </c>
      <c r="D1010" s="11">
        <v>2.5</v>
      </c>
      <c r="E1010" s="29">
        <v>2.5</v>
      </c>
      <c r="F1010" s="11" t="str">
        <f t="array" ref="F1010">_xlfn.IFS(E1010&lt;1,"0 - 0.9",E1010&lt;=2,"1 to 2",E1010&lt;=5,"3 to 5",E1010&lt;=10,"6 to 10",E1010&lt;=20,"11 to 20",E1010&lt;=50,"21 to 50",E1010&lt;=100,"51 to 100",E1010&lt;=200,"101 to 200",E1010&gt;200,"Above 200")</f>
        <v>3 to 5</v>
      </c>
      <c r="G1010" s="11" t="s">
        <v>1357</v>
      </c>
      <c r="H1010" s="49" t="s">
        <v>1552</v>
      </c>
      <c r="I1010" s="45" t="s">
        <v>36</v>
      </c>
      <c r="J1010" s="45" t="s">
        <v>36</v>
      </c>
      <c r="K1010" s="30" t="s">
        <v>1358</v>
      </c>
      <c r="L1010" s="31">
        <v>59</v>
      </c>
      <c r="M1010" s="31">
        <v>17</v>
      </c>
      <c r="N1010" s="31" t="s">
        <v>35</v>
      </c>
      <c r="O1010" s="31" t="s">
        <v>35</v>
      </c>
      <c r="P1010" s="31" t="s">
        <v>35</v>
      </c>
      <c r="Q1010" s="31" t="s">
        <v>35</v>
      </c>
      <c r="R1010" s="31" t="s">
        <v>35</v>
      </c>
      <c r="S1010" s="31" t="s">
        <v>35</v>
      </c>
      <c r="T1010" s="31" t="s">
        <v>35</v>
      </c>
      <c r="U1010" s="31">
        <v>1</v>
      </c>
      <c r="V1010" s="31">
        <v>3</v>
      </c>
      <c r="W1010" s="31">
        <v>3</v>
      </c>
      <c r="X1010" s="31">
        <v>4</v>
      </c>
      <c r="Y1010" s="31" t="s">
        <v>41</v>
      </c>
      <c r="Z1010" s="31">
        <v>42</v>
      </c>
      <c r="AA1010" s="31">
        <v>802</v>
      </c>
      <c r="AB1010" s="31">
        <v>5</v>
      </c>
      <c r="AC1010" s="31">
        <v>39343</v>
      </c>
      <c r="AD1010" s="31">
        <v>29156</v>
      </c>
      <c r="AE1010" s="45" t="s">
        <v>36</v>
      </c>
      <c r="AF1010" s="45" t="s">
        <v>36</v>
      </c>
      <c r="AG1010" s="31">
        <v>2025</v>
      </c>
      <c r="AH1010" s="31" t="s">
        <v>714</v>
      </c>
    </row>
    <row r="1011" spans="1:34" x14ac:dyDescent="0.25">
      <c r="A1011" s="7">
        <v>503</v>
      </c>
      <c r="B1011" s="11" t="s">
        <v>1298</v>
      </c>
      <c r="C1011" s="11" t="s">
        <v>1359</v>
      </c>
      <c r="D1011" s="11">
        <v>2.5</v>
      </c>
      <c r="E1011" s="29">
        <v>2.5</v>
      </c>
      <c r="F1011" s="11" t="str">
        <f t="array" ref="F1011">_xlfn.IFS(E1011&lt;1,"0 - 0.9",E1011&lt;=2,"1 to 2",E1011&lt;=5,"3 to 5",E1011&lt;=10,"6 to 10",E1011&lt;=20,"11 to 20",E1011&lt;=50,"21 to 50",E1011&lt;=100,"51 to 100",E1011&lt;=200,"101 to 200",E1011&gt;200,"Above 200")</f>
        <v>3 to 5</v>
      </c>
      <c r="G1011" s="11" t="s">
        <v>1360</v>
      </c>
      <c r="H1011" s="49" t="s">
        <v>1552</v>
      </c>
      <c r="I1011" s="45" t="s">
        <v>36</v>
      </c>
      <c r="J1011" s="45" t="s">
        <v>36</v>
      </c>
      <c r="K1011" s="30" t="s">
        <v>1358</v>
      </c>
      <c r="L1011" s="31">
        <v>61</v>
      </c>
      <c r="M1011" s="31">
        <v>24</v>
      </c>
      <c r="N1011" s="31" t="s">
        <v>35</v>
      </c>
      <c r="O1011" s="31" t="s">
        <v>35</v>
      </c>
      <c r="P1011" s="31" t="s">
        <v>35</v>
      </c>
      <c r="Q1011" s="31" t="s">
        <v>35</v>
      </c>
      <c r="R1011" s="31" t="s">
        <v>35</v>
      </c>
      <c r="S1011" s="31" t="s">
        <v>35</v>
      </c>
      <c r="T1011" s="31" t="s">
        <v>35</v>
      </c>
      <c r="U1011" s="31">
        <v>1</v>
      </c>
      <c r="V1011" s="31">
        <v>4</v>
      </c>
      <c r="W1011" s="31">
        <v>3</v>
      </c>
      <c r="X1011" s="31">
        <v>4</v>
      </c>
      <c r="Y1011" s="31" t="s">
        <v>41</v>
      </c>
      <c r="Z1011" s="31">
        <v>49</v>
      </c>
      <c r="AA1011" s="31">
        <v>1200</v>
      </c>
      <c r="AB1011" s="31">
        <v>5</v>
      </c>
      <c r="AC1011" s="31">
        <v>39751</v>
      </c>
      <c r="AD1011" s="31">
        <v>30460</v>
      </c>
      <c r="AE1011" s="45" t="s">
        <v>36</v>
      </c>
      <c r="AF1011" s="45" t="s">
        <v>36</v>
      </c>
      <c r="AG1011" s="31">
        <v>2025</v>
      </c>
      <c r="AH1011" s="31" t="s">
        <v>714</v>
      </c>
    </row>
    <row r="1012" spans="1:34" x14ac:dyDescent="0.25">
      <c r="A1012" s="7">
        <v>504</v>
      </c>
      <c r="B1012" s="11" t="s">
        <v>1298</v>
      </c>
      <c r="C1012" s="11" t="s">
        <v>1361</v>
      </c>
      <c r="D1012" s="11">
        <v>2.5</v>
      </c>
      <c r="E1012" s="29">
        <v>2.5</v>
      </c>
      <c r="F1012" s="11" t="str">
        <f t="array" ref="F1012">_xlfn.IFS(E1012&lt;1,"0 - 0.9",E1012&lt;=2,"1 to 2",E1012&lt;=5,"3 to 5",E1012&lt;=10,"6 to 10",E1012&lt;=20,"11 to 20",E1012&lt;=50,"21 to 50",E1012&lt;=100,"51 to 100",E1012&lt;=200,"101 to 200",E1012&gt;200,"Above 200")</f>
        <v>3 to 5</v>
      </c>
      <c r="G1012" s="11" t="s">
        <v>1362</v>
      </c>
      <c r="H1012" s="49" t="s">
        <v>1552</v>
      </c>
      <c r="I1012" s="45" t="s">
        <v>36</v>
      </c>
      <c r="J1012" s="45" t="s">
        <v>36</v>
      </c>
      <c r="K1012" s="30" t="s">
        <v>1358</v>
      </c>
      <c r="L1012" s="31">
        <v>55</v>
      </c>
      <c r="M1012" s="31">
        <v>24</v>
      </c>
      <c r="N1012" s="31" t="s">
        <v>35</v>
      </c>
      <c r="O1012" s="31" t="s">
        <v>35</v>
      </c>
      <c r="P1012" s="31" t="s">
        <v>35</v>
      </c>
      <c r="Q1012" s="31" t="s">
        <v>35</v>
      </c>
      <c r="R1012" s="31" t="s">
        <v>35</v>
      </c>
      <c r="S1012" s="31" t="s">
        <v>35</v>
      </c>
      <c r="T1012" s="31" t="s">
        <v>35</v>
      </c>
      <c r="U1012" s="31">
        <v>1</v>
      </c>
      <c r="V1012" s="31">
        <v>3</v>
      </c>
      <c r="W1012" s="31">
        <v>3</v>
      </c>
      <c r="X1012" s="31">
        <v>2</v>
      </c>
      <c r="Y1012" s="31" t="s">
        <v>41</v>
      </c>
      <c r="Z1012" s="31">
        <v>34</v>
      </c>
      <c r="AA1012" s="31">
        <v>757</v>
      </c>
      <c r="AB1012" s="31">
        <v>5</v>
      </c>
      <c r="AC1012" s="31">
        <v>37957</v>
      </c>
      <c r="AD1012" s="31">
        <v>28230</v>
      </c>
      <c r="AE1012" s="45" t="s">
        <v>36</v>
      </c>
      <c r="AF1012" s="45" t="s">
        <v>36</v>
      </c>
      <c r="AG1012" s="31">
        <v>2025</v>
      </c>
      <c r="AH1012" s="31" t="s">
        <v>714</v>
      </c>
    </row>
    <row r="1013" spans="1:34" x14ac:dyDescent="0.25">
      <c r="A1013" s="7">
        <v>505</v>
      </c>
      <c r="B1013" s="11" t="s">
        <v>1298</v>
      </c>
      <c r="C1013" s="11" t="s">
        <v>1363</v>
      </c>
      <c r="D1013" s="11">
        <v>3.15</v>
      </c>
      <c r="E1013" s="29">
        <v>3.15</v>
      </c>
      <c r="F1013" s="11" t="str">
        <f t="array" ref="F1013">_xlfn.IFS(E1013&lt;1,"0 - 0.9",E1013&lt;=2,"1 to 2",E1013&lt;=5,"3 to 5",E1013&lt;=10,"6 to 10",E1013&lt;=20,"11 to 20",E1013&lt;=50,"21 to 50",E1013&lt;=100,"51 to 100",E1013&lt;=200,"101 to 200",E1013&gt;200,"Above 200")</f>
        <v>3 to 5</v>
      </c>
      <c r="G1013" s="11" t="s">
        <v>1364</v>
      </c>
      <c r="H1013" s="49" t="s">
        <v>1552</v>
      </c>
      <c r="I1013" s="45" t="s">
        <v>36</v>
      </c>
      <c r="J1013" s="45" t="s">
        <v>36</v>
      </c>
      <c r="K1013" s="30" t="s">
        <v>1358</v>
      </c>
      <c r="L1013" s="31">
        <v>65</v>
      </c>
      <c r="M1013" s="31">
        <v>24</v>
      </c>
      <c r="N1013" s="31" t="s">
        <v>35</v>
      </c>
      <c r="O1013" s="31" t="s">
        <v>35</v>
      </c>
      <c r="P1013" s="31" t="s">
        <v>35</v>
      </c>
      <c r="Q1013" s="31" t="s">
        <v>35</v>
      </c>
      <c r="R1013" s="31" t="s">
        <v>35</v>
      </c>
      <c r="S1013" s="31" t="s">
        <v>35</v>
      </c>
      <c r="T1013" s="31" t="s">
        <v>35</v>
      </c>
      <c r="U1013" s="31">
        <v>1</v>
      </c>
      <c r="V1013" s="31">
        <v>3</v>
      </c>
      <c r="W1013" s="31">
        <v>3</v>
      </c>
      <c r="X1013" s="31">
        <v>3</v>
      </c>
      <c r="Y1013" s="31" t="s">
        <v>41</v>
      </c>
      <c r="Z1013" s="31">
        <v>46</v>
      </c>
      <c r="AA1013" s="31">
        <v>1244</v>
      </c>
      <c r="AB1013" s="31">
        <v>5</v>
      </c>
      <c r="AC1013" s="31">
        <v>37983</v>
      </c>
      <c r="AD1013" s="31">
        <v>27439</v>
      </c>
      <c r="AE1013" s="45" t="s">
        <v>36</v>
      </c>
      <c r="AF1013" s="45" t="s">
        <v>36</v>
      </c>
      <c r="AG1013" s="31">
        <v>2025</v>
      </c>
      <c r="AH1013" s="31" t="s">
        <v>714</v>
      </c>
    </row>
    <row r="1014" spans="1:34" x14ac:dyDescent="0.25">
      <c r="A1014" s="7">
        <v>506</v>
      </c>
      <c r="B1014" s="11" t="s">
        <v>1298</v>
      </c>
      <c r="C1014" s="11" t="s">
        <v>1365</v>
      </c>
      <c r="D1014" s="11">
        <v>3.15</v>
      </c>
      <c r="E1014" s="29">
        <v>3.15</v>
      </c>
      <c r="F1014" s="11" t="str">
        <f t="array" ref="F1014">_xlfn.IFS(E1014&lt;1,"0 - 0.9",E1014&lt;=2,"1 to 2",E1014&lt;=5,"3 to 5",E1014&lt;=10,"6 to 10",E1014&lt;=20,"11 to 20",E1014&lt;=50,"21 to 50",E1014&lt;=100,"51 to 100",E1014&lt;=200,"101 to 200",E1014&gt;200,"Above 200")</f>
        <v>3 to 5</v>
      </c>
      <c r="G1014" s="11" t="s">
        <v>1366</v>
      </c>
      <c r="H1014" s="49" t="s">
        <v>1552</v>
      </c>
      <c r="I1014" s="45" t="s">
        <v>36</v>
      </c>
      <c r="J1014" s="45" t="s">
        <v>36</v>
      </c>
      <c r="K1014" s="30" t="s">
        <v>1358</v>
      </c>
      <c r="L1014" s="31">
        <v>71</v>
      </c>
      <c r="M1014" s="31">
        <v>28</v>
      </c>
      <c r="N1014" s="31" t="s">
        <v>35</v>
      </c>
      <c r="O1014" s="31" t="s">
        <v>35</v>
      </c>
      <c r="P1014" s="31" t="s">
        <v>35</v>
      </c>
      <c r="Q1014" s="31" t="s">
        <v>35</v>
      </c>
      <c r="R1014" s="31" t="s">
        <v>35</v>
      </c>
      <c r="S1014" s="31" t="s">
        <v>35</v>
      </c>
      <c r="T1014" s="31" t="s">
        <v>35</v>
      </c>
      <c r="U1014" s="31">
        <v>2</v>
      </c>
      <c r="V1014" s="31">
        <v>3</v>
      </c>
      <c r="W1014" s="31">
        <v>3</v>
      </c>
      <c r="X1014" s="31">
        <v>6</v>
      </c>
      <c r="Y1014" s="31" t="s">
        <v>41</v>
      </c>
      <c r="Z1014" s="31">
        <v>67</v>
      </c>
      <c r="AA1014" s="31">
        <v>1872</v>
      </c>
      <c r="AB1014" s="31">
        <v>5</v>
      </c>
      <c r="AC1014" s="31">
        <v>41934</v>
      </c>
      <c r="AD1014" s="31">
        <v>29623</v>
      </c>
      <c r="AE1014" s="45" t="s">
        <v>36</v>
      </c>
      <c r="AF1014" s="45" t="s">
        <v>36</v>
      </c>
      <c r="AG1014" s="31">
        <v>2025</v>
      </c>
      <c r="AH1014" s="31" t="s">
        <v>714</v>
      </c>
    </row>
    <row r="1015" spans="1:34" x14ac:dyDescent="0.25">
      <c r="A1015" s="7">
        <v>507</v>
      </c>
      <c r="B1015" s="11" t="s">
        <v>1298</v>
      </c>
      <c r="C1015" s="11" t="s">
        <v>1367</v>
      </c>
      <c r="D1015" s="11">
        <v>165</v>
      </c>
      <c r="E1015" s="29">
        <v>165</v>
      </c>
      <c r="F1015" s="11" t="str">
        <f t="array" ref="F1015">_xlfn.IFS(E1015&lt;1,"0 - 0.9",E1015&lt;=2,"1 to 2",E1015&lt;=5,"3 to 5",E1015&lt;=10,"6 to 10",E1015&lt;=20,"11 to 20",E1015&lt;=50,"21 to 50",E1015&lt;=100,"51 to 100",E1015&lt;=200,"101 to 200",E1015&gt;200,"Above 200")</f>
        <v>101 to 200</v>
      </c>
      <c r="G1015" s="11">
        <v>67653</v>
      </c>
      <c r="H1015" s="49" t="s">
        <v>1552</v>
      </c>
      <c r="I1015" s="45" t="s">
        <v>36</v>
      </c>
      <c r="J1015" s="45" t="s">
        <v>36</v>
      </c>
      <c r="K1015" s="30" t="s">
        <v>1368</v>
      </c>
      <c r="L1015" s="31">
        <v>70</v>
      </c>
      <c r="M1015" s="31">
        <v>10</v>
      </c>
      <c r="N1015" s="31" t="s">
        <v>35</v>
      </c>
      <c r="O1015" s="31" t="s">
        <v>35</v>
      </c>
      <c r="P1015" s="31" t="s">
        <v>35</v>
      </c>
      <c r="Q1015" s="31" t="s">
        <v>35</v>
      </c>
      <c r="R1015" s="31" t="s">
        <v>35</v>
      </c>
      <c r="S1015" s="31" t="s">
        <v>35</v>
      </c>
      <c r="T1015" s="31" t="s">
        <v>35</v>
      </c>
      <c r="U1015" s="31">
        <v>5</v>
      </c>
      <c r="V1015" s="31">
        <v>4</v>
      </c>
      <c r="W1015" s="31">
        <v>3</v>
      </c>
      <c r="X1015" s="31">
        <v>5</v>
      </c>
      <c r="Y1015" s="31" t="s">
        <v>41</v>
      </c>
      <c r="Z1015" s="31">
        <v>116</v>
      </c>
      <c r="AA1015" s="31">
        <v>772</v>
      </c>
      <c r="AB1015" s="31">
        <v>4</v>
      </c>
      <c r="AC1015" s="31">
        <v>42363</v>
      </c>
      <c r="AD1015" s="31">
        <v>23756</v>
      </c>
      <c r="AE1015" s="45" t="s">
        <v>36</v>
      </c>
      <c r="AF1015" s="45" t="s">
        <v>36</v>
      </c>
      <c r="AG1015" s="31">
        <v>2025</v>
      </c>
      <c r="AH1015" s="31" t="s">
        <v>42</v>
      </c>
    </row>
    <row r="1016" spans="1:34" x14ac:dyDescent="0.25">
      <c r="A1016" s="7">
        <v>508</v>
      </c>
      <c r="B1016" s="11" t="s">
        <v>1298</v>
      </c>
      <c r="C1016" s="11" t="s">
        <v>1369</v>
      </c>
      <c r="D1016" s="11">
        <v>165</v>
      </c>
      <c r="E1016" s="29">
        <v>165</v>
      </c>
      <c r="F1016" s="11" t="str">
        <f t="array" ref="F1016">_xlfn.IFS(E1016&lt;1,"0 - 0.9",E1016&lt;=2,"1 to 2",E1016&lt;=5,"3 to 5",E1016&lt;=10,"6 to 10",E1016&lt;=20,"11 to 20",E1016&lt;=50,"21 to 50",E1016&lt;=100,"51 to 100",E1016&lt;=200,"101 to 200",E1016&gt;200,"Above 200")</f>
        <v>101 to 200</v>
      </c>
      <c r="G1016" s="11">
        <v>67653</v>
      </c>
      <c r="H1016" s="49" t="s">
        <v>1552</v>
      </c>
      <c r="I1016" s="45" t="s">
        <v>36</v>
      </c>
      <c r="J1016" s="45" t="s">
        <v>36</v>
      </c>
      <c r="K1016" s="30" t="s">
        <v>1368</v>
      </c>
      <c r="L1016" s="31">
        <v>72</v>
      </c>
      <c r="M1016" s="31">
        <v>13</v>
      </c>
      <c r="N1016" s="31" t="s">
        <v>35</v>
      </c>
      <c r="O1016" s="31" t="s">
        <v>35</v>
      </c>
      <c r="P1016" s="31" t="s">
        <v>35</v>
      </c>
      <c r="Q1016" s="31" t="s">
        <v>35</v>
      </c>
      <c r="R1016" s="31" t="s">
        <v>35</v>
      </c>
      <c r="S1016" s="31" t="s">
        <v>35</v>
      </c>
      <c r="T1016" s="31" t="s">
        <v>35</v>
      </c>
      <c r="U1016" s="31">
        <v>5</v>
      </c>
      <c r="V1016" s="31">
        <v>3</v>
      </c>
      <c r="W1016" s="31">
        <v>3</v>
      </c>
      <c r="X1016" s="31">
        <v>7</v>
      </c>
      <c r="Y1016" s="31" t="s">
        <v>41</v>
      </c>
      <c r="Z1016" s="31">
        <v>150</v>
      </c>
      <c r="AA1016" s="31">
        <v>1465</v>
      </c>
      <c r="AB1016" s="31">
        <v>4</v>
      </c>
      <c r="AC1016" s="31">
        <v>39812</v>
      </c>
      <c r="AD1016" s="31">
        <v>21327</v>
      </c>
      <c r="AE1016" s="45" t="s">
        <v>36</v>
      </c>
      <c r="AF1016" s="45" t="s">
        <v>36</v>
      </c>
      <c r="AG1016" s="31">
        <v>2025</v>
      </c>
      <c r="AH1016" s="31" t="s">
        <v>42</v>
      </c>
    </row>
    <row r="1017" spans="1:34" x14ac:dyDescent="0.25">
      <c r="A1017" s="7">
        <v>509</v>
      </c>
      <c r="B1017" s="11" t="s">
        <v>1298</v>
      </c>
      <c r="C1017" s="11" t="s">
        <v>1370</v>
      </c>
      <c r="D1017" s="11">
        <v>165</v>
      </c>
      <c r="E1017" s="29">
        <v>165</v>
      </c>
      <c r="F1017" s="11" t="str">
        <f t="array" ref="F1017">_xlfn.IFS(E1017&lt;1,"0 - 0.9",E1017&lt;=2,"1 to 2",E1017&lt;=5,"3 to 5",E1017&lt;=10,"6 to 10",E1017&lt;=20,"11 to 20",E1017&lt;=50,"21 to 50",E1017&lt;=100,"51 to 100",E1017&lt;=200,"101 to 200",E1017&gt;200,"Above 200")</f>
        <v>101 to 200</v>
      </c>
      <c r="G1017" s="11">
        <v>66112</v>
      </c>
      <c r="H1017" s="49" t="s">
        <v>1552</v>
      </c>
      <c r="I1017" s="45" t="s">
        <v>36</v>
      </c>
      <c r="J1017" s="45" t="s">
        <v>36</v>
      </c>
      <c r="K1017" s="30" t="s">
        <v>1368</v>
      </c>
      <c r="L1017" s="31">
        <v>68</v>
      </c>
      <c r="M1017" s="31">
        <v>12</v>
      </c>
      <c r="N1017" s="31" t="s">
        <v>35</v>
      </c>
      <c r="O1017" s="31" t="s">
        <v>35</v>
      </c>
      <c r="P1017" s="31" t="s">
        <v>35</v>
      </c>
      <c r="Q1017" s="31" t="s">
        <v>35</v>
      </c>
      <c r="R1017" s="31" t="s">
        <v>35</v>
      </c>
      <c r="S1017" s="31" t="s">
        <v>35</v>
      </c>
      <c r="T1017" s="31" t="s">
        <v>35</v>
      </c>
      <c r="U1017" s="31">
        <v>1</v>
      </c>
      <c r="V1017" s="31">
        <v>2</v>
      </c>
      <c r="W1017" s="31">
        <v>3</v>
      </c>
      <c r="X1017" s="31">
        <v>6</v>
      </c>
      <c r="Y1017" s="31" t="s">
        <v>41</v>
      </c>
      <c r="Z1017" s="31">
        <v>115</v>
      </c>
      <c r="AA1017" s="31">
        <v>1003</v>
      </c>
      <c r="AB1017" s="31">
        <v>4</v>
      </c>
      <c r="AC1017" s="31">
        <v>42623</v>
      </c>
      <c r="AD1017" s="31">
        <v>22568</v>
      </c>
      <c r="AE1017" s="45" t="s">
        <v>36</v>
      </c>
      <c r="AF1017" s="45" t="s">
        <v>36</v>
      </c>
      <c r="AG1017" s="31">
        <v>2025</v>
      </c>
      <c r="AH1017" s="31" t="s">
        <v>42</v>
      </c>
    </row>
    <row r="1018" spans="1:34" x14ac:dyDescent="0.25">
      <c r="A1018" s="7">
        <v>510</v>
      </c>
      <c r="B1018" s="11" t="s">
        <v>1298</v>
      </c>
      <c r="C1018" s="11" t="s">
        <v>1371</v>
      </c>
      <c r="D1018" s="11">
        <v>165</v>
      </c>
      <c r="E1018" s="29">
        <v>165</v>
      </c>
      <c r="F1018" s="11" t="str">
        <f t="array" ref="F1018">_xlfn.IFS(E1018&lt;1,"0 - 0.9",E1018&lt;=2,"1 to 2",E1018&lt;=5,"3 to 5",E1018&lt;=10,"6 to 10",E1018&lt;=20,"11 to 20",E1018&lt;=50,"21 to 50",E1018&lt;=100,"51 to 100",E1018&lt;=200,"101 to 200",E1018&gt;200,"Above 200")</f>
        <v>101 to 200</v>
      </c>
      <c r="G1018" s="11">
        <v>66112</v>
      </c>
      <c r="H1018" s="49" t="s">
        <v>1552</v>
      </c>
      <c r="I1018" s="45" t="s">
        <v>36</v>
      </c>
      <c r="J1018" s="45" t="s">
        <v>36</v>
      </c>
      <c r="K1018" s="30" t="s">
        <v>1368</v>
      </c>
      <c r="L1018" s="31">
        <v>75</v>
      </c>
      <c r="M1018" s="31">
        <v>9</v>
      </c>
      <c r="N1018" s="31" t="s">
        <v>35</v>
      </c>
      <c r="O1018" s="31" t="s">
        <v>35</v>
      </c>
      <c r="P1018" s="31" t="s">
        <v>35</v>
      </c>
      <c r="Q1018" s="31" t="s">
        <v>35</v>
      </c>
      <c r="R1018" s="31" t="s">
        <v>35</v>
      </c>
      <c r="S1018" s="31" t="s">
        <v>35</v>
      </c>
      <c r="T1018" s="31" t="s">
        <v>35</v>
      </c>
      <c r="U1018" s="31">
        <v>1</v>
      </c>
      <c r="V1018" s="31">
        <v>3</v>
      </c>
      <c r="W1018" s="31">
        <v>3</v>
      </c>
      <c r="X1018" s="31">
        <v>4</v>
      </c>
      <c r="Y1018" s="31" t="s">
        <v>41</v>
      </c>
      <c r="Z1018" s="31">
        <v>125</v>
      </c>
      <c r="AA1018" s="31">
        <v>1995</v>
      </c>
      <c r="AB1018" s="31">
        <v>5</v>
      </c>
      <c r="AC1018" s="31">
        <v>40447</v>
      </c>
      <c r="AD1018" s="31">
        <v>22839</v>
      </c>
      <c r="AE1018" s="45" t="s">
        <v>36</v>
      </c>
      <c r="AF1018" s="45" t="s">
        <v>36</v>
      </c>
      <c r="AG1018" s="31">
        <v>2025</v>
      </c>
      <c r="AH1018" s="31" t="s">
        <v>42</v>
      </c>
    </row>
    <row r="1019" spans="1:34" x14ac:dyDescent="0.25">
      <c r="A1019" s="7">
        <v>511</v>
      </c>
      <c r="B1019" s="11" t="s">
        <v>1298</v>
      </c>
      <c r="C1019" s="11" t="s">
        <v>1372</v>
      </c>
      <c r="D1019" s="11">
        <v>35</v>
      </c>
      <c r="E1019" s="29">
        <v>35</v>
      </c>
      <c r="F1019" s="11" t="str">
        <f t="array" ref="F1019">_xlfn.IFS(E1019&lt;1,"0 - 0.9",E1019&lt;=2,"1 to 2",E1019&lt;=5,"3 to 5",E1019&lt;=10,"6 to 10",E1019&lt;=20,"11 to 20",E1019&lt;=50,"21 to 50",E1019&lt;=100,"51 to 100",E1019&lt;=200,"101 to 200",E1019&gt;200,"Above 200")</f>
        <v>21 to 50</v>
      </c>
      <c r="G1019" s="11">
        <v>65960</v>
      </c>
      <c r="H1019" s="49" t="s">
        <v>1552</v>
      </c>
      <c r="I1019" s="45" t="s">
        <v>36</v>
      </c>
      <c r="J1019" s="45" t="s">
        <v>36</v>
      </c>
      <c r="K1019" s="30" t="s">
        <v>1373</v>
      </c>
      <c r="L1019" s="31">
        <v>74</v>
      </c>
      <c r="M1019" s="31">
        <v>15</v>
      </c>
      <c r="N1019" s="31" t="s">
        <v>35</v>
      </c>
      <c r="O1019" s="31" t="s">
        <v>35</v>
      </c>
      <c r="P1019" s="31" t="s">
        <v>35</v>
      </c>
      <c r="Q1019" s="31" t="s">
        <v>35</v>
      </c>
      <c r="R1019" s="31" t="s">
        <v>35</v>
      </c>
      <c r="S1019" s="31" t="s">
        <v>35</v>
      </c>
      <c r="T1019" s="31" t="s">
        <v>35</v>
      </c>
      <c r="U1019" s="31">
        <v>4</v>
      </c>
      <c r="V1019" s="31">
        <v>3</v>
      </c>
      <c r="W1019" s="31">
        <v>3</v>
      </c>
      <c r="X1019" s="31">
        <v>4</v>
      </c>
      <c r="Y1019" s="31">
        <v>2</v>
      </c>
      <c r="Z1019" s="31">
        <v>100</v>
      </c>
      <c r="AA1019" s="31">
        <v>1283</v>
      </c>
      <c r="AB1019" s="31">
        <v>4</v>
      </c>
      <c r="AC1019" s="31">
        <v>40142</v>
      </c>
      <c r="AD1019" s="31">
        <v>27957</v>
      </c>
      <c r="AE1019" s="45" t="s">
        <v>36</v>
      </c>
      <c r="AF1019" s="45" t="s">
        <v>36</v>
      </c>
      <c r="AG1019" s="31">
        <v>2025</v>
      </c>
      <c r="AH1019" s="31" t="s">
        <v>42</v>
      </c>
    </row>
    <row r="1020" spans="1:34" x14ac:dyDescent="0.25">
      <c r="A1020" s="7">
        <v>512</v>
      </c>
      <c r="B1020" s="11" t="s">
        <v>1298</v>
      </c>
      <c r="C1020" s="11" t="s">
        <v>1374</v>
      </c>
      <c r="D1020" s="11">
        <v>35</v>
      </c>
      <c r="E1020" s="29">
        <v>35</v>
      </c>
      <c r="F1020" s="11" t="str">
        <f t="array" ref="F1020">_xlfn.IFS(E1020&lt;1,"0 - 0.9",E1020&lt;=2,"1 to 2",E1020&lt;=5,"3 to 5",E1020&lt;=10,"6 to 10",E1020&lt;=20,"11 to 20",E1020&lt;=50,"21 to 50",E1020&lt;=100,"51 to 100",E1020&lt;=200,"101 to 200",E1020&gt;200,"Above 200")</f>
        <v>21 to 50</v>
      </c>
      <c r="G1020" s="11">
        <v>65961</v>
      </c>
      <c r="H1020" s="49" t="s">
        <v>1552</v>
      </c>
      <c r="I1020" s="45" t="s">
        <v>36</v>
      </c>
      <c r="J1020" s="45" t="s">
        <v>36</v>
      </c>
      <c r="K1020" s="30" t="s">
        <v>1373</v>
      </c>
      <c r="L1020" s="31">
        <v>70</v>
      </c>
      <c r="M1020" s="31">
        <v>17</v>
      </c>
      <c r="N1020" s="31" t="s">
        <v>35</v>
      </c>
      <c r="O1020" s="31" t="s">
        <v>35</v>
      </c>
      <c r="P1020" s="31" t="s">
        <v>35</v>
      </c>
      <c r="Q1020" s="31" t="s">
        <v>35</v>
      </c>
      <c r="R1020" s="31" t="s">
        <v>35</v>
      </c>
      <c r="S1020" s="31" t="s">
        <v>35</v>
      </c>
      <c r="T1020" s="31" t="s">
        <v>35</v>
      </c>
      <c r="U1020" s="31">
        <v>7</v>
      </c>
      <c r="V1020" s="31">
        <v>3</v>
      </c>
      <c r="W1020" s="31">
        <v>2</v>
      </c>
      <c r="X1020" s="31">
        <v>2</v>
      </c>
      <c r="Y1020" s="31">
        <v>2</v>
      </c>
      <c r="Z1020" s="31">
        <v>60</v>
      </c>
      <c r="AA1020" s="31">
        <v>916</v>
      </c>
      <c r="AB1020" s="31">
        <v>3</v>
      </c>
      <c r="AC1020" s="31">
        <v>39712</v>
      </c>
      <c r="AD1020" s="31">
        <v>26857</v>
      </c>
      <c r="AE1020" s="45" t="s">
        <v>36</v>
      </c>
      <c r="AF1020" s="45" t="s">
        <v>36</v>
      </c>
      <c r="AG1020" s="31">
        <v>2025</v>
      </c>
      <c r="AH1020" s="31" t="s">
        <v>42</v>
      </c>
    </row>
    <row r="1021" spans="1:34" x14ac:dyDescent="0.25">
      <c r="A1021" s="7">
        <v>513</v>
      </c>
      <c r="B1021" s="11" t="s">
        <v>1298</v>
      </c>
      <c r="C1021" s="11" t="s">
        <v>1375</v>
      </c>
      <c r="D1021" s="11">
        <v>35</v>
      </c>
      <c r="E1021" s="29">
        <v>35</v>
      </c>
      <c r="F1021" s="11" t="str">
        <f t="array" ref="F1021">_xlfn.IFS(E1021&lt;1,"0 - 0.9",E1021&lt;=2,"1 to 2",E1021&lt;=5,"3 to 5",E1021&lt;=10,"6 to 10",E1021&lt;=20,"11 to 20",E1021&lt;=50,"21 to 50",E1021&lt;=100,"51 to 100",E1021&lt;=200,"101 to 200",E1021&gt;200,"Above 200")</f>
        <v>21 to 50</v>
      </c>
      <c r="G1021" s="11">
        <v>66114</v>
      </c>
      <c r="H1021" s="49" t="s">
        <v>1552</v>
      </c>
      <c r="I1021" s="45" t="s">
        <v>36</v>
      </c>
      <c r="J1021" s="45" t="s">
        <v>36</v>
      </c>
      <c r="K1021" s="30" t="s">
        <v>1373</v>
      </c>
      <c r="L1021" s="31">
        <v>80</v>
      </c>
      <c r="M1021" s="31">
        <v>14</v>
      </c>
      <c r="N1021" s="31" t="s">
        <v>35</v>
      </c>
      <c r="O1021" s="31" t="s">
        <v>35</v>
      </c>
      <c r="P1021" s="31" t="s">
        <v>35</v>
      </c>
      <c r="Q1021" s="31" t="s">
        <v>35</v>
      </c>
      <c r="R1021" s="31" t="s">
        <v>35</v>
      </c>
      <c r="S1021" s="31" t="s">
        <v>35</v>
      </c>
      <c r="T1021" s="31" t="s">
        <v>35</v>
      </c>
      <c r="U1021" s="31">
        <v>7</v>
      </c>
      <c r="V1021" s="31">
        <v>7</v>
      </c>
      <c r="W1021" s="31">
        <v>3</v>
      </c>
      <c r="X1021" s="31">
        <v>19</v>
      </c>
      <c r="Y1021" s="31">
        <v>3</v>
      </c>
      <c r="Z1021" s="31">
        <v>73</v>
      </c>
      <c r="AA1021" s="31">
        <v>1393</v>
      </c>
      <c r="AB1021" s="31">
        <v>4</v>
      </c>
      <c r="AC1021" s="31">
        <v>36286</v>
      </c>
      <c r="AD1021" s="31">
        <v>22044</v>
      </c>
      <c r="AE1021" s="45" t="s">
        <v>36</v>
      </c>
      <c r="AF1021" s="45" t="s">
        <v>36</v>
      </c>
      <c r="AG1021" s="31">
        <v>2025</v>
      </c>
      <c r="AH1021" s="31" t="s">
        <v>42</v>
      </c>
    </row>
    <row r="1022" spans="1:34" x14ac:dyDescent="0.25">
      <c r="A1022" s="7">
        <v>514</v>
      </c>
      <c r="B1022" s="11" t="s">
        <v>1298</v>
      </c>
      <c r="C1022" s="11" t="s">
        <v>1376</v>
      </c>
      <c r="D1022" s="11">
        <v>35</v>
      </c>
      <c r="E1022" s="29">
        <v>35</v>
      </c>
      <c r="F1022" s="11" t="str">
        <f t="array" ref="F1022">_xlfn.IFS(E1022&lt;1,"0 - 0.9",E1022&lt;=2,"1 to 2",E1022&lt;=5,"3 to 5",E1022&lt;=10,"6 to 10",E1022&lt;=20,"11 to 20",E1022&lt;=50,"21 to 50",E1022&lt;=100,"51 to 100",E1022&lt;=200,"101 to 200",E1022&gt;200,"Above 200")</f>
        <v>21 to 50</v>
      </c>
      <c r="G1022" s="11">
        <v>66114</v>
      </c>
      <c r="H1022" s="49" t="s">
        <v>1552</v>
      </c>
      <c r="I1022" s="45" t="s">
        <v>36</v>
      </c>
      <c r="J1022" s="45" t="s">
        <v>36</v>
      </c>
      <c r="K1022" s="30" t="s">
        <v>1373</v>
      </c>
      <c r="L1022" s="31">
        <v>71</v>
      </c>
      <c r="M1022" s="31">
        <v>19</v>
      </c>
      <c r="N1022" s="31" t="s">
        <v>35</v>
      </c>
      <c r="O1022" s="31" t="s">
        <v>35</v>
      </c>
      <c r="P1022" s="31" t="s">
        <v>35</v>
      </c>
      <c r="Q1022" s="31" t="s">
        <v>35</v>
      </c>
      <c r="R1022" s="31" t="s">
        <v>35</v>
      </c>
      <c r="S1022" s="31" t="s">
        <v>35</v>
      </c>
      <c r="T1022" s="31" t="s">
        <v>35</v>
      </c>
      <c r="U1022" s="31">
        <v>7</v>
      </c>
      <c r="V1022" s="31">
        <v>3</v>
      </c>
      <c r="W1022" s="31">
        <v>3</v>
      </c>
      <c r="X1022" s="31">
        <v>5</v>
      </c>
      <c r="Y1022" s="31" t="s">
        <v>41</v>
      </c>
      <c r="Z1022" s="31">
        <v>74</v>
      </c>
      <c r="AA1022" s="31">
        <v>1279</v>
      </c>
      <c r="AB1022" s="31">
        <v>5</v>
      </c>
      <c r="AC1022" s="31">
        <v>44633</v>
      </c>
      <c r="AD1022" s="31">
        <v>24912</v>
      </c>
      <c r="AE1022" s="45" t="s">
        <v>36</v>
      </c>
      <c r="AF1022" s="45" t="s">
        <v>36</v>
      </c>
      <c r="AG1022" s="31">
        <v>2025</v>
      </c>
      <c r="AH1022" s="31" t="s">
        <v>42</v>
      </c>
    </row>
    <row r="1023" spans="1:34" x14ac:dyDescent="0.25">
      <c r="A1023" s="7">
        <v>515</v>
      </c>
      <c r="B1023" s="11" t="s">
        <v>1298</v>
      </c>
      <c r="C1023" s="11" t="s">
        <v>1377</v>
      </c>
      <c r="D1023" s="11">
        <v>2.5</v>
      </c>
      <c r="E1023" s="29">
        <v>2.5</v>
      </c>
      <c r="F1023" s="11" t="str">
        <f t="array" ref="F1023">_xlfn.IFS(E1023&lt;1,"0 - 0.9",E1023&lt;=2,"1 to 2",E1023&lt;=5,"3 to 5",E1023&lt;=10,"6 to 10",E1023&lt;=20,"11 to 20",E1023&lt;=50,"21 to 50",E1023&lt;=100,"51 to 100",E1023&lt;=200,"101 to 200",E1023&gt;200,"Above 200")</f>
        <v>3 to 5</v>
      </c>
      <c r="G1023" s="11" t="s">
        <v>1378</v>
      </c>
      <c r="H1023" s="49" t="s">
        <v>1552</v>
      </c>
      <c r="I1023" s="45" t="s">
        <v>36</v>
      </c>
      <c r="J1023" s="45" t="s">
        <v>36</v>
      </c>
      <c r="K1023" s="30" t="s">
        <v>1358</v>
      </c>
      <c r="L1023" s="31">
        <v>56</v>
      </c>
      <c r="M1023" s="31">
        <v>21</v>
      </c>
      <c r="N1023" s="31" t="s">
        <v>35</v>
      </c>
      <c r="O1023" s="31" t="s">
        <v>35</v>
      </c>
      <c r="P1023" s="31" t="s">
        <v>35</v>
      </c>
      <c r="Q1023" s="31" t="s">
        <v>35</v>
      </c>
      <c r="R1023" s="31" t="s">
        <v>35</v>
      </c>
      <c r="S1023" s="31" t="s">
        <v>35</v>
      </c>
      <c r="T1023" s="31" t="s">
        <v>35</v>
      </c>
      <c r="U1023" s="31">
        <v>1</v>
      </c>
      <c r="V1023" s="31">
        <v>3</v>
      </c>
      <c r="W1023" s="31">
        <v>3</v>
      </c>
      <c r="X1023" s="31">
        <v>3</v>
      </c>
      <c r="Y1023" s="31" t="s">
        <v>41</v>
      </c>
      <c r="Z1023" s="31">
        <v>39</v>
      </c>
      <c r="AA1023" s="31">
        <v>816</v>
      </c>
      <c r="AB1023" s="31">
        <v>5</v>
      </c>
      <c r="AC1023" s="31">
        <v>42118</v>
      </c>
      <c r="AD1023" s="31">
        <v>30656</v>
      </c>
      <c r="AE1023" s="45" t="s">
        <v>36</v>
      </c>
      <c r="AF1023" s="45" t="s">
        <v>36</v>
      </c>
      <c r="AG1023" s="31">
        <v>2025</v>
      </c>
      <c r="AH1023" s="31" t="s">
        <v>714</v>
      </c>
    </row>
    <row r="1024" spans="1:34" x14ac:dyDescent="0.25">
      <c r="A1024" s="7">
        <v>516</v>
      </c>
      <c r="B1024" s="11" t="s">
        <v>1298</v>
      </c>
      <c r="C1024" s="11" t="s">
        <v>1379</v>
      </c>
      <c r="D1024" s="11">
        <v>2</v>
      </c>
      <c r="E1024" s="29">
        <v>2</v>
      </c>
      <c r="F1024" s="11" t="str">
        <f t="array" ref="F1024">_xlfn.IFS(E1024&lt;1,"0 - 0.9",E1024&lt;=2,"1 to 2",E1024&lt;=5,"3 to 5",E1024&lt;=10,"6 to 10",E1024&lt;=20,"11 to 20",E1024&lt;=50,"21 to 50",E1024&lt;=100,"51 to 100",E1024&lt;=200,"101 to 200",E1024&gt;200,"Above 200")</f>
        <v>1 to 2</v>
      </c>
      <c r="G1024" s="11" t="s">
        <v>1380</v>
      </c>
      <c r="H1024" s="49" t="s">
        <v>1552</v>
      </c>
      <c r="I1024" s="45" t="s">
        <v>36</v>
      </c>
      <c r="J1024" s="45" t="s">
        <v>36</v>
      </c>
      <c r="K1024" s="30" t="s">
        <v>1358</v>
      </c>
      <c r="L1024" s="31">
        <v>56</v>
      </c>
      <c r="M1024" s="31">
        <v>20</v>
      </c>
      <c r="N1024" s="31" t="s">
        <v>35</v>
      </c>
      <c r="O1024" s="31" t="s">
        <v>35</v>
      </c>
      <c r="P1024" s="31" t="s">
        <v>35</v>
      </c>
      <c r="Q1024" s="31" t="s">
        <v>35</v>
      </c>
      <c r="R1024" s="31" t="s">
        <v>35</v>
      </c>
      <c r="S1024" s="31" t="s">
        <v>35</v>
      </c>
      <c r="T1024" s="31" t="s">
        <v>35</v>
      </c>
      <c r="U1024" s="31">
        <v>1</v>
      </c>
      <c r="V1024" s="31">
        <v>3</v>
      </c>
      <c r="W1024" s="31">
        <v>3</v>
      </c>
      <c r="X1024" s="31">
        <v>3</v>
      </c>
      <c r="Y1024" s="31" t="s">
        <v>41</v>
      </c>
      <c r="Z1024" s="31">
        <v>42</v>
      </c>
      <c r="AA1024" s="31">
        <v>894</v>
      </c>
      <c r="AB1024" s="31">
        <v>5</v>
      </c>
      <c r="AC1024" s="31">
        <v>40106</v>
      </c>
      <c r="AD1024" s="31">
        <v>28746</v>
      </c>
      <c r="AE1024" s="45" t="s">
        <v>36</v>
      </c>
      <c r="AF1024" s="45" t="s">
        <v>36</v>
      </c>
      <c r="AG1024" s="31">
        <v>2025</v>
      </c>
      <c r="AH1024" s="31" t="s">
        <v>714</v>
      </c>
    </row>
    <row r="1025" spans="1:34" x14ac:dyDescent="0.25">
      <c r="A1025" s="7">
        <v>517</v>
      </c>
      <c r="B1025" s="11" t="s">
        <v>1298</v>
      </c>
      <c r="C1025" s="11" t="s">
        <v>1381</v>
      </c>
      <c r="D1025" s="11">
        <v>2</v>
      </c>
      <c r="E1025" s="29">
        <v>2</v>
      </c>
      <c r="F1025" s="11" t="str">
        <f t="array" ref="F1025">_xlfn.IFS(E1025&lt;1,"0 - 0.9",E1025&lt;=2,"1 to 2",E1025&lt;=5,"3 to 5",E1025&lt;=10,"6 to 10",E1025&lt;=20,"11 to 20",E1025&lt;=50,"21 to 50",E1025&lt;=100,"51 to 100",E1025&lt;=200,"101 to 200",E1025&gt;200,"Above 200")</f>
        <v>1 to 2</v>
      </c>
      <c r="G1025" s="11" t="s">
        <v>1382</v>
      </c>
      <c r="H1025" s="49" t="s">
        <v>1552</v>
      </c>
      <c r="I1025" s="45" t="s">
        <v>36</v>
      </c>
      <c r="J1025" s="45" t="s">
        <v>36</v>
      </c>
      <c r="K1025" s="30" t="s">
        <v>1358</v>
      </c>
      <c r="L1025" s="31">
        <v>47</v>
      </c>
      <c r="M1025" s="31">
        <v>29</v>
      </c>
      <c r="N1025" s="31" t="s">
        <v>35</v>
      </c>
      <c r="O1025" s="31" t="s">
        <v>35</v>
      </c>
      <c r="P1025" s="31" t="s">
        <v>35</v>
      </c>
      <c r="Q1025" s="31" t="s">
        <v>35</v>
      </c>
      <c r="R1025" s="31" t="s">
        <v>35</v>
      </c>
      <c r="S1025" s="31" t="s">
        <v>35</v>
      </c>
      <c r="T1025" s="31" t="s">
        <v>35</v>
      </c>
      <c r="U1025" s="31">
        <v>1</v>
      </c>
      <c r="V1025" s="31">
        <v>3</v>
      </c>
      <c r="W1025" s="31">
        <v>3</v>
      </c>
      <c r="X1025" s="31">
        <v>5</v>
      </c>
      <c r="Y1025" s="31" t="s">
        <v>41</v>
      </c>
      <c r="Z1025" s="31">
        <v>35</v>
      </c>
      <c r="AA1025" s="31">
        <v>904</v>
      </c>
      <c r="AB1025" s="31">
        <v>5</v>
      </c>
      <c r="AC1025" s="31">
        <v>40383</v>
      </c>
      <c r="AD1025" s="31">
        <v>29561</v>
      </c>
      <c r="AE1025" s="45" t="s">
        <v>36</v>
      </c>
      <c r="AF1025" s="45" t="s">
        <v>36</v>
      </c>
      <c r="AG1025" s="31">
        <v>2025</v>
      </c>
      <c r="AH1025" s="31" t="s">
        <v>714</v>
      </c>
    </row>
    <row r="1026" spans="1:34" x14ac:dyDescent="0.25">
      <c r="A1026" s="7">
        <v>518</v>
      </c>
      <c r="B1026" s="11" t="s">
        <v>1298</v>
      </c>
      <c r="C1026" s="11" t="s">
        <v>1383</v>
      </c>
      <c r="D1026" s="11">
        <v>2.5</v>
      </c>
      <c r="E1026" s="29">
        <v>2.5</v>
      </c>
      <c r="F1026" s="11" t="str">
        <f t="array" ref="F1026">_xlfn.IFS(E1026&lt;1,"0 - 0.9",E1026&lt;=2,"1 to 2",E1026&lt;=5,"3 to 5",E1026&lt;=10,"6 to 10",E1026&lt;=20,"11 to 20",E1026&lt;=50,"21 to 50",E1026&lt;=100,"51 to 100",E1026&lt;=200,"101 to 200",E1026&gt;200,"Above 200")</f>
        <v>3 to 5</v>
      </c>
      <c r="G1026" s="11" t="s">
        <v>1384</v>
      </c>
      <c r="H1026" s="49" t="s">
        <v>1552</v>
      </c>
      <c r="I1026" s="45" t="s">
        <v>36</v>
      </c>
      <c r="J1026" s="45" t="s">
        <v>36</v>
      </c>
      <c r="K1026" s="30" t="s">
        <v>1358</v>
      </c>
      <c r="L1026" s="31">
        <v>68</v>
      </c>
      <c r="M1026" s="31">
        <v>22</v>
      </c>
      <c r="N1026" s="31" t="s">
        <v>35</v>
      </c>
      <c r="O1026" s="31" t="s">
        <v>35</v>
      </c>
      <c r="P1026" s="31" t="s">
        <v>35</v>
      </c>
      <c r="Q1026" s="31" t="s">
        <v>35</v>
      </c>
      <c r="R1026" s="31" t="s">
        <v>35</v>
      </c>
      <c r="S1026" s="31" t="s">
        <v>35</v>
      </c>
      <c r="T1026" s="31" t="s">
        <v>35</v>
      </c>
      <c r="U1026" s="31">
        <v>1</v>
      </c>
      <c r="V1026" s="31">
        <v>3</v>
      </c>
      <c r="W1026" s="31">
        <v>3</v>
      </c>
      <c r="X1026" s="31">
        <v>8</v>
      </c>
      <c r="Y1026" s="31" t="s">
        <v>41</v>
      </c>
      <c r="Z1026" s="31">
        <v>28</v>
      </c>
      <c r="AA1026" s="31">
        <v>767</v>
      </c>
      <c r="AB1026" s="31">
        <v>8</v>
      </c>
      <c r="AC1026" s="31">
        <v>35379</v>
      </c>
      <c r="AD1026" s="31">
        <v>22128</v>
      </c>
      <c r="AE1026" s="45" t="s">
        <v>36</v>
      </c>
      <c r="AF1026" s="45" t="s">
        <v>36</v>
      </c>
      <c r="AG1026" s="31">
        <v>2025</v>
      </c>
      <c r="AH1026" s="31" t="s">
        <v>714</v>
      </c>
    </row>
    <row r="1027" spans="1:34" x14ac:dyDescent="0.25">
      <c r="A1027" s="7">
        <v>834</v>
      </c>
      <c r="B1027" s="21" t="s">
        <v>1298</v>
      </c>
      <c r="C1027" s="21" t="s">
        <v>1385</v>
      </c>
      <c r="D1027" s="21">
        <v>2</v>
      </c>
      <c r="E1027" s="33">
        <v>2</v>
      </c>
      <c r="F1027" s="13" t="str">
        <f t="array" ref="F1027">_xlfn.IFS(E1027&lt;1,"0 - 0.9",E1027&lt;=2,"1 to 2",E1027&lt;=5,"3 to 5",E1027&lt;=10,"6 to 10",E1027&lt;=20,"11 to 20",E1027&lt;=50,"21 to 50",E1027&lt;=100,"51 to 100",E1027&lt;=200,"101 to 200",E1027&gt;200,"Above 200")</f>
        <v>1 to 2</v>
      </c>
      <c r="G1027" s="21" t="s">
        <v>1386</v>
      </c>
      <c r="H1027" s="49" t="s">
        <v>1552</v>
      </c>
    </row>
    <row r="1028" spans="1:34" x14ac:dyDescent="0.25">
      <c r="A1028" s="7">
        <v>835</v>
      </c>
      <c r="B1028" s="21" t="s">
        <v>1298</v>
      </c>
      <c r="C1028" s="21" t="s">
        <v>1385</v>
      </c>
      <c r="D1028" s="21">
        <v>2</v>
      </c>
      <c r="E1028" s="33">
        <v>2</v>
      </c>
      <c r="F1028" s="13" t="str">
        <f t="array" ref="F1028">_xlfn.IFS(E1028&lt;1,"0 - 0.9",E1028&lt;=2,"1 to 2",E1028&lt;=5,"3 to 5",E1028&lt;=10,"6 to 10",E1028&lt;=20,"11 to 20",E1028&lt;=50,"21 to 50",E1028&lt;=100,"51 to 100",E1028&lt;=200,"101 to 200",E1028&gt;200,"Above 200")</f>
        <v>1 to 2</v>
      </c>
      <c r="G1028" s="21" t="s">
        <v>1387</v>
      </c>
      <c r="H1028" s="49" t="s">
        <v>1552</v>
      </c>
    </row>
    <row r="1029" spans="1:34" x14ac:dyDescent="0.25">
      <c r="A1029" s="7">
        <v>836</v>
      </c>
      <c r="B1029" s="21" t="s">
        <v>1298</v>
      </c>
      <c r="C1029" s="21" t="s">
        <v>1385</v>
      </c>
      <c r="D1029" s="21">
        <v>2</v>
      </c>
      <c r="E1029" s="33">
        <v>2</v>
      </c>
      <c r="F1029" s="13" t="str">
        <f t="array" ref="F1029">_xlfn.IFS(E1029&lt;1,"0 - 0.9",E1029&lt;=2,"1 to 2",E1029&lt;=5,"3 to 5",E1029&lt;=10,"6 to 10",E1029&lt;=20,"11 to 20",E1029&lt;=50,"21 to 50",E1029&lt;=100,"51 to 100",E1029&lt;=200,"101 to 200",E1029&gt;200,"Above 200")</f>
        <v>1 to 2</v>
      </c>
      <c r="G1029" s="21" t="s">
        <v>1388</v>
      </c>
      <c r="H1029" s="49" t="s">
        <v>1552</v>
      </c>
    </row>
    <row r="1030" spans="1:34" x14ac:dyDescent="0.25">
      <c r="A1030" s="7">
        <v>837</v>
      </c>
      <c r="B1030" s="21" t="s">
        <v>1298</v>
      </c>
      <c r="C1030" s="21" t="s">
        <v>1389</v>
      </c>
      <c r="D1030" s="21">
        <v>2.5</v>
      </c>
      <c r="E1030" s="33">
        <v>2.5</v>
      </c>
      <c r="F1030" s="13" t="str">
        <f t="array" ref="F1030">_xlfn.IFS(E1030&lt;1,"0 - 0.9",E1030&lt;=2,"1 to 2",E1030&lt;=5,"3 to 5",E1030&lt;=10,"6 to 10",E1030&lt;=20,"11 to 20",E1030&lt;=50,"21 to 50",E1030&lt;=100,"51 to 100",E1030&lt;=200,"101 to 200",E1030&gt;200,"Above 200")</f>
        <v>3 to 5</v>
      </c>
      <c r="G1030" s="21" t="s">
        <v>235</v>
      </c>
      <c r="H1030" s="49" t="s">
        <v>1552</v>
      </c>
    </row>
    <row r="1031" spans="1:34" x14ac:dyDescent="0.25">
      <c r="A1031" s="7">
        <v>838</v>
      </c>
      <c r="B1031" s="21" t="s">
        <v>1298</v>
      </c>
      <c r="C1031" s="21" t="s">
        <v>1389</v>
      </c>
      <c r="D1031" s="21">
        <v>2.5</v>
      </c>
      <c r="E1031" s="33">
        <v>2.5</v>
      </c>
      <c r="F1031" s="13" t="str">
        <f t="array" ref="F1031">_xlfn.IFS(E1031&lt;1,"0 - 0.9",E1031&lt;=2,"1 to 2",E1031&lt;=5,"3 to 5",E1031&lt;=10,"6 to 10",E1031&lt;=20,"11 to 20",E1031&lt;=50,"21 to 50",E1031&lt;=100,"51 to 100",E1031&lt;=200,"101 to 200",E1031&gt;200,"Above 200")</f>
        <v>3 to 5</v>
      </c>
      <c r="G1031" s="21" t="s">
        <v>237</v>
      </c>
      <c r="H1031" s="49" t="s">
        <v>1552</v>
      </c>
    </row>
    <row r="1032" spans="1:34" x14ac:dyDescent="0.25">
      <c r="A1032" s="7">
        <v>839</v>
      </c>
      <c r="B1032" s="21" t="s">
        <v>1298</v>
      </c>
      <c r="C1032" s="21" t="s">
        <v>1389</v>
      </c>
      <c r="D1032" s="21">
        <v>2.5</v>
      </c>
      <c r="E1032" s="33">
        <v>2.5</v>
      </c>
      <c r="F1032" s="13" t="str">
        <f t="array" ref="F1032">_xlfn.IFS(E1032&lt;1,"0 - 0.9",E1032&lt;=2,"1 to 2",E1032&lt;=5,"3 to 5",E1032&lt;=10,"6 to 10",E1032&lt;=20,"11 to 20",E1032&lt;=50,"21 to 50",E1032&lt;=100,"51 to 100",E1032&lt;=200,"101 to 200",E1032&gt;200,"Above 200")</f>
        <v>3 to 5</v>
      </c>
      <c r="G1032" s="21" t="s">
        <v>1003</v>
      </c>
      <c r="H1032" s="49" t="s">
        <v>1552</v>
      </c>
    </row>
    <row r="1033" spans="1:34" x14ac:dyDescent="0.25">
      <c r="A1033" s="7">
        <v>840</v>
      </c>
      <c r="B1033" s="21" t="s">
        <v>1298</v>
      </c>
      <c r="C1033" s="21" t="s">
        <v>1389</v>
      </c>
      <c r="D1033" s="21">
        <v>2.5</v>
      </c>
      <c r="E1033" s="33">
        <v>2.5</v>
      </c>
      <c r="F1033" s="13" t="str">
        <f t="array" ref="F1033">_xlfn.IFS(E1033&lt;1,"0 - 0.9",E1033&lt;=2,"1 to 2",E1033&lt;=5,"3 to 5",E1033&lt;=10,"6 to 10",E1033&lt;=20,"11 to 20",E1033&lt;=50,"21 to 50",E1033&lt;=100,"51 to 100",E1033&lt;=200,"101 to 200",E1033&gt;200,"Above 200")</f>
        <v>3 to 5</v>
      </c>
      <c r="G1033" s="21" t="s">
        <v>1005</v>
      </c>
      <c r="H1033" s="49" t="s">
        <v>1552</v>
      </c>
    </row>
    <row r="1034" spans="1:34" x14ac:dyDescent="0.25">
      <c r="A1034" s="7">
        <v>841</v>
      </c>
      <c r="B1034" s="21" t="s">
        <v>1298</v>
      </c>
      <c r="C1034" s="21" t="s">
        <v>1389</v>
      </c>
      <c r="D1034" s="21">
        <v>2.5</v>
      </c>
      <c r="E1034" s="33">
        <v>2.5</v>
      </c>
      <c r="F1034" s="13" t="str">
        <f t="array" ref="F1034">_xlfn.IFS(E1034&lt;1,"0 - 0.9",E1034&lt;=2,"1 to 2",E1034&lt;=5,"3 to 5",E1034&lt;=10,"6 to 10",E1034&lt;=20,"11 to 20",E1034&lt;=50,"21 to 50",E1034&lt;=100,"51 to 100",E1034&lt;=200,"101 to 200",E1034&gt;200,"Above 200")</f>
        <v>3 to 5</v>
      </c>
      <c r="G1034" s="21" t="s">
        <v>1008</v>
      </c>
      <c r="H1034" s="49" t="s">
        <v>1552</v>
      </c>
    </row>
    <row r="1035" spans="1:34" x14ac:dyDescent="0.25">
      <c r="A1035" s="7">
        <v>842</v>
      </c>
      <c r="B1035" s="21" t="s">
        <v>1298</v>
      </c>
      <c r="C1035" s="21" t="s">
        <v>1389</v>
      </c>
      <c r="D1035" s="21">
        <v>2.5</v>
      </c>
      <c r="E1035" s="33">
        <v>2.5</v>
      </c>
      <c r="F1035" s="13" t="str">
        <f t="array" ref="F1035">_xlfn.IFS(E1035&lt;1,"0 - 0.9",E1035&lt;=2,"1 to 2",E1035&lt;=5,"3 to 5",E1035&lt;=10,"6 to 10",E1035&lt;=20,"11 to 20",E1035&lt;=50,"21 to 50",E1035&lt;=100,"51 to 100",E1035&lt;=200,"101 to 200",E1035&gt;200,"Above 200")</f>
        <v>3 to 5</v>
      </c>
      <c r="G1035" s="21" t="s">
        <v>1010</v>
      </c>
      <c r="H1035" s="49" t="s">
        <v>1552</v>
      </c>
    </row>
    <row r="1036" spans="1:34" x14ac:dyDescent="0.25">
      <c r="A1036" s="7">
        <v>843</v>
      </c>
      <c r="B1036" s="21" t="s">
        <v>1298</v>
      </c>
      <c r="C1036" s="21" t="s">
        <v>1390</v>
      </c>
      <c r="D1036" s="21">
        <v>2.5</v>
      </c>
      <c r="E1036" s="33">
        <v>2.5</v>
      </c>
      <c r="F1036" s="13" t="str">
        <f t="array" ref="F1036">_xlfn.IFS(E1036&lt;1,"0 - 0.9",E1036&lt;=2,"1 to 2",E1036&lt;=5,"3 to 5",E1036&lt;=10,"6 to 10",E1036&lt;=20,"11 to 20",E1036&lt;=50,"21 to 50",E1036&lt;=100,"51 to 100",E1036&lt;=200,"101 to 200",E1036&gt;200,"Above 200")</f>
        <v>3 to 5</v>
      </c>
      <c r="G1036" s="21" t="s">
        <v>235</v>
      </c>
      <c r="H1036" s="49" t="s">
        <v>1552</v>
      </c>
    </row>
    <row r="1037" spans="1:34" x14ac:dyDescent="0.25">
      <c r="A1037" s="7">
        <v>844</v>
      </c>
      <c r="B1037" s="21" t="s">
        <v>1298</v>
      </c>
      <c r="C1037" s="21" t="s">
        <v>1390</v>
      </c>
      <c r="D1037" s="21">
        <v>2.5</v>
      </c>
      <c r="E1037" s="33">
        <v>2.5</v>
      </c>
      <c r="F1037" s="13" t="str">
        <f t="array" ref="F1037">_xlfn.IFS(E1037&lt;1,"0 - 0.9",E1037&lt;=2,"1 to 2",E1037&lt;=5,"3 to 5",E1037&lt;=10,"6 to 10",E1037&lt;=20,"11 to 20",E1037&lt;=50,"21 to 50",E1037&lt;=100,"51 to 100",E1037&lt;=200,"101 to 200",E1037&gt;200,"Above 200")</f>
        <v>3 to 5</v>
      </c>
      <c r="G1037" s="21" t="s">
        <v>237</v>
      </c>
      <c r="H1037" s="49" t="s">
        <v>1552</v>
      </c>
    </row>
    <row r="1038" spans="1:34" x14ac:dyDescent="0.25">
      <c r="A1038" s="7">
        <v>845</v>
      </c>
      <c r="B1038" s="21" t="s">
        <v>1298</v>
      </c>
      <c r="C1038" s="21" t="s">
        <v>1390</v>
      </c>
      <c r="D1038" s="21">
        <v>2.5</v>
      </c>
      <c r="E1038" s="33">
        <v>2.5</v>
      </c>
      <c r="F1038" s="13" t="str">
        <f t="array" ref="F1038">_xlfn.IFS(E1038&lt;1,"0 - 0.9",E1038&lt;=2,"1 to 2",E1038&lt;=5,"3 to 5",E1038&lt;=10,"6 to 10",E1038&lt;=20,"11 to 20",E1038&lt;=50,"21 to 50",E1038&lt;=100,"51 to 100",E1038&lt;=200,"101 to 200",E1038&gt;200,"Above 200")</f>
        <v>3 to 5</v>
      </c>
      <c r="G1038" s="21" t="s">
        <v>1003</v>
      </c>
      <c r="H1038" s="49" t="s">
        <v>1552</v>
      </c>
    </row>
    <row r="1039" spans="1:34" x14ac:dyDescent="0.25">
      <c r="A1039" s="7">
        <v>846</v>
      </c>
      <c r="B1039" s="21" t="s">
        <v>1298</v>
      </c>
      <c r="C1039" s="21" t="s">
        <v>1391</v>
      </c>
      <c r="D1039" s="21" t="s">
        <v>639</v>
      </c>
      <c r="E1039" s="33">
        <v>20</v>
      </c>
      <c r="F1039" s="13" t="str">
        <f t="array" ref="F1039">_xlfn.IFS(E1039&lt;1,"0 - 0.9",E1039&lt;=2,"1 to 2",E1039&lt;=5,"3 to 5",E1039&lt;=10,"6 to 10",E1039&lt;=20,"11 to 20",E1039&lt;=50,"21 to 50",E1039&lt;=100,"51 to 100",E1039&lt;=200,"101 to 200",E1039&gt;200,"Above 200")</f>
        <v>11 to 20</v>
      </c>
      <c r="G1039" s="21" t="s">
        <v>235</v>
      </c>
      <c r="H1039" s="49" t="s">
        <v>1552</v>
      </c>
    </row>
    <row r="1040" spans="1:34" x14ac:dyDescent="0.25">
      <c r="A1040" s="7">
        <v>847</v>
      </c>
      <c r="B1040" s="21" t="s">
        <v>1298</v>
      </c>
      <c r="C1040" s="21" t="s">
        <v>1391</v>
      </c>
      <c r="D1040" s="21" t="s">
        <v>639</v>
      </c>
      <c r="E1040" s="33">
        <v>20</v>
      </c>
      <c r="F1040" s="13" t="str">
        <f t="array" ref="F1040">_xlfn.IFS(E1040&lt;1,"0 - 0.9",E1040&lt;=2,"1 to 2",E1040&lt;=5,"3 to 5",E1040&lt;=10,"6 to 10",E1040&lt;=20,"11 to 20",E1040&lt;=50,"21 to 50",E1040&lt;=100,"51 to 100",E1040&lt;=200,"101 to 200",E1040&gt;200,"Above 200")</f>
        <v>11 to 20</v>
      </c>
      <c r="G1040" s="21" t="s">
        <v>237</v>
      </c>
      <c r="H1040" s="49" t="s">
        <v>1552</v>
      </c>
    </row>
    <row r="1041" spans="1:8" x14ac:dyDescent="0.25">
      <c r="A1041" s="7">
        <v>848</v>
      </c>
      <c r="B1041" s="21" t="s">
        <v>1298</v>
      </c>
      <c r="C1041" s="21" t="s">
        <v>1391</v>
      </c>
      <c r="D1041" s="21">
        <v>2.5</v>
      </c>
      <c r="E1041" s="33">
        <v>2.5</v>
      </c>
      <c r="F1041" s="13" t="str">
        <f t="array" ref="F1041">_xlfn.IFS(E1041&lt;1,"0 - 0.9",E1041&lt;=2,"1 to 2",E1041&lt;=5,"3 to 5",E1041&lt;=10,"6 to 10",E1041&lt;=20,"11 to 20",E1041&lt;=50,"21 to 50",E1041&lt;=100,"51 to 100",E1041&lt;=200,"101 to 200",E1041&gt;200,"Above 200")</f>
        <v>3 to 5</v>
      </c>
      <c r="G1041" s="21" t="s">
        <v>1003</v>
      </c>
      <c r="H1041" s="49" t="s">
        <v>1552</v>
      </c>
    </row>
    <row r="1042" spans="1:8" x14ac:dyDescent="0.25">
      <c r="A1042" s="7">
        <v>849</v>
      </c>
      <c r="B1042" s="21" t="s">
        <v>1298</v>
      </c>
      <c r="C1042" s="21" t="s">
        <v>1391</v>
      </c>
      <c r="D1042" s="21">
        <v>2.5</v>
      </c>
      <c r="E1042" s="33">
        <v>2.5</v>
      </c>
      <c r="F1042" s="13" t="str">
        <f t="array" ref="F1042">_xlfn.IFS(E1042&lt;1,"0 - 0.9",E1042&lt;=2,"1 to 2",E1042&lt;=5,"3 to 5",E1042&lt;=10,"6 to 10",E1042&lt;=20,"11 to 20",E1042&lt;=50,"21 to 50",E1042&lt;=100,"51 to 100",E1042&lt;=200,"101 to 200",E1042&gt;200,"Above 200")</f>
        <v>3 to 5</v>
      </c>
      <c r="G1042" s="21" t="s">
        <v>1005</v>
      </c>
      <c r="H1042" s="49" t="s">
        <v>1552</v>
      </c>
    </row>
    <row r="1043" spans="1:8" x14ac:dyDescent="0.25">
      <c r="A1043" s="7">
        <v>850</v>
      </c>
      <c r="B1043" s="21" t="s">
        <v>1298</v>
      </c>
      <c r="C1043" s="21" t="s">
        <v>1391</v>
      </c>
      <c r="D1043" s="21">
        <v>2.5</v>
      </c>
      <c r="E1043" s="33">
        <v>2.5</v>
      </c>
      <c r="F1043" s="13" t="str">
        <f t="array" ref="F1043">_xlfn.IFS(E1043&lt;1,"0 - 0.9",E1043&lt;=2,"1 to 2",E1043&lt;=5,"3 to 5",E1043&lt;=10,"6 to 10",E1043&lt;=20,"11 to 20",E1043&lt;=50,"21 to 50",E1043&lt;=100,"51 to 100",E1043&lt;=200,"101 to 200",E1043&gt;200,"Above 200")</f>
        <v>3 to 5</v>
      </c>
      <c r="G1043" s="21" t="s">
        <v>1008</v>
      </c>
      <c r="H1043" s="49" t="s">
        <v>1552</v>
      </c>
    </row>
    <row r="1044" spans="1:8" x14ac:dyDescent="0.25">
      <c r="A1044" s="7">
        <v>851</v>
      </c>
      <c r="B1044" s="21" t="s">
        <v>1298</v>
      </c>
      <c r="C1044" s="21" t="s">
        <v>1391</v>
      </c>
      <c r="D1044" s="21">
        <v>2.5</v>
      </c>
      <c r="E1044" s="33">
        <v>2.5</v>
      </c>
      <c r="F1044" s="13" t="str">
        <f t="array" ref="F1044">_xlfn.IFS(E1044&lt;1,"0 - 0.9",E1044&lt;=2,"1 to 2",E1044&lt;=5,"3 to 5",E1044&lt;=10,"6 to 10",E1044&lt;=20,"11 to 20",E1044&lt;=50,"21 to 50",E1044&lt;=100,"51 to 100",E1044&lt;=200,"101 to 200",E1044&gt;200,"Above 200")</f>
        <v>3 to 5</v>
      </c>
      <c r="G1044" s="21" t="s">
        <v>1010</v>
      </c>
      <c r="H1044" s="49" t="s">
        <v>1552</v>
      </c>
    </row>
    <row r="1045" spans="1:8" x14ac:dyDescent="0.25">
      <c r="A1045" s="7">
        <v>852</v>
      </c>
      <c r="B1045" s="21" t="s">
        <v>1298</v>
      </c>
      <c r="C1045" s="21" t="s">
        <v>1391</v>
      </c>
      <c r="D1045" s="21">
        <v>2.5</v>
      </c>
      <c r="E1045" s="33">
        <v>2.5</v>
      </c>
      <c r="F1045" s="13" t="str">
        <f t="array" ref="F1045">_xlfn.IFS(E1045&lt;1,"0 - 0.9",E1045&lt;=2,"1 to 2",E1045&lt;=5,"3 to 5",E1045&lt;=10,"6 to 10",E1045&lt;=20,"11 to 20",E1045&lt;=50,"21 to 50",E1045&lt;=100,"51 to 100",E1045&lt;=200,"101 to 200",E1045&gt;200,"Above 200")</f>
        <v>3 to 5</v>
      </c>
      <c r="G1045" s="21" t="s">
        <v>1012</v>
      </c>
      <c r="H1045" s="49" t="s">
        <v>1552</v>
      </c>
    </row>
    <row r="1046" spans="1:8" x14ac:dyDescent="0.25">
      <c r="A1046" s="7">
        <v>853</v>
      </c>
      <c r="B1046" s="21" t="s">
        <v>1298</v>
      </c>
      <c r="C1046" s="21" t="s">
        <v>1391</v>
      </c>
      <c r="D1046" s="21">
        <v>3.15</v>
      </c>
      <c r="E1046" s="33">
        <v>3.15</v>
      </c>
      <c r="F1046" s="13" t="str">
        <f t="array" ref="F1046">_xlfn.IFS(E1046&lt;1,"0 - 0.9",E1046&lt;=2,"1 to 2",E1046&lt;=5,"3 to 5",E1046&lt;=10,"6 to 10",E1046&lt;=20,"11 to 20",E1046&lt;=50,"21 to 50",E1046&lt;=100,"51 to 100",E1046&lt;=200,"101 to 200",E1046&gt;200,"Above 200")</f>
        <v>3 to 5</v>
      </c>
      <c r="G1046" s="21" t="s">
        <v>1015</v>
      </c>
      <c r="H1046" s="49" t="s">
        <v>1552</v>
      </c>
    </row>
    <row r="1047" spans="1:8" x14ac:dyDescent="0.25">
      <c r="A1047" s="7">
        <v>854</v>
      </c>
      <c r="B1047" s="21" t="s">
        <v>1298</v>
      </c>
      <c r="C1047" s="21" t="s">
        <v>1391</v>
      </c>
      <c r="D1047" s="21">
        <v>3.15</v>
      </c>
      <c r="E1047" s="33">
        <v>3.15</v>
      </c>
      <c r="F1047" s="13" t="str">
        <f t="array" ref="F1047">_xlfn.IFS(E1047&lt;1,"0 - 0.9",E1047&lt;=2,"1 to 2",E1047&lt;=5,"3 to 5",E1047&lt;=10,"6 to 10",E1047&lt;=20,"11 to 20",E1047&lt;=50,"21 to 50",E1047&lt;=100,"51 to 100",E1047&lt;=200,"101 to 200",E1047&gt;200,"Above 200")</f>
        <v>3 to 5</v>
      </c>
      <c r="G1047" s="21" t="s">
        <v>1018</v>
      </c>
      <c r="H1047" s="49" t="s">
        <v>1552</v>
      </c>
    </row>
    <row r="1048" spans="1:8" x14ac:dyDescent="0.25">
      <c r="A1048" s="7">
        <v>855</v>
      </c>
      <c r="B1048" s="21" t="s">
        <v>1298</v>
      </c>
      <c r="C1048" s="21" t="s">
        <v>1391</v>
      </c>
      <c r="D1048" s="21">
        <v>3.15</v>
      </c>
      <c r="E1048" s="33">
        <v>3.15</v>
      </c>
      <c r="F1048" s="13" t="str">
        <f t="array" ref="F1048">_xlfn.IFS(E1048&lt;1,"0 - 0.9",E1048&lt;=2,"1 to 2",E1048&lt;=5,"3 to 5",E1048&lt;=10,"6 to 10",E1048&lt;=20,"11 to 20",E1048&lt;=50,"21 to 50",E1048&lt;=100,"51 to 100",E1048&lt;=200,"101 to 200",E1048&gt;200,"Above 200")</f>
        <v>3 to 5</v>
      </c>
      <c r="G1048" s="21" t="s">
        <v>1020</v>
      </c>
      <c r="H1048" s="49" t="s">
        <v>1552</v>
      </c>
    </row>
    <row r="1049" spans="1:8" x14ac:dyDescent="0.25">
      <c r="A1049" s="7">
        <v>856</v>
      </c>
      <c r="B1049" s="21" t="s">
        <v>1298</v>
      </c>
      <c r="C1049" s="21" t="s">
        <v>1391</v>
      </c>
      <c r="D1049" s="21">
        <v>1</v>
      </c>
      <c r="E1049" s="33">
        <v>1</v>
      </c>
      <c r="F1049" s="13" t="str">
        <f t="array" ref="F1049">_xlfn.IFS(E1049&lt;1,"0 - 0.9",E1049&lt;=2,"1 to 2",E1049&lt;=5,"3 to 5",E1049&lt;=10,"6 to 10",E1049&lt;=20,"11 to 20",E1049&lt;=50,"21 to 50",E1049&lt;=100,"51 to 100",E1049&lt;=200,"101 to 200",E1049&gt;200,"Above 200")</f>
        <v>1 to 2</v>
      </c>
      <c r="G1049" s="21" t="s">
        <v>1392</v>
      </c>
      <c r="H1049" s="49" t="s">
        <v>1552</v>
      </c>
    </row>
    <row r="1050" spans="1:8" x14ac:dyDescent="0.25">
      <c r="A1050" s="7">
        <v>857</v>
      </c>
      <c r="B1050" s="21" t="s">
        <v>1298</v>
      </c>
      <c r="C1050" s="21" t="s">
        <v>1393</v>
      </c>
      <c r="D1050" s="21" t="s">
        <v>639</v>
      </c>
      <c r="E1050" s="33">
        <v>20</v>
      </c>
      <c r="F1050" s="13" t="str">
        <f t="array" ref="F1050">_xlfn.IFS(E1050&lt;1,"0 - 0.9",E1050&lt;=2,"1 to 2",E1050&lt;=5,"3 to 5",E1050&lt;=10,"6 to 10",E1050&lt;=20,"11 to 20",E1050&lt;=50,"21 to 50",E1050&lt;=100,"51 to 100",E1050&lt;=200,"101 to 200",E1050&gt;200,"Above 200")</f>
        <v>11 to 20</v>
      </c>
      <c r="G1050" s="21" t="s">
        <v>235</v>
      </c>
      <c r="H1050" s="49" t="s">
        <v>1552</v>
      </c>
    </row>
    <row r="1051" spans="1:8" x14ac:dyDescent="0.25">
      <c r="A1051" s="7">
        <v>858</v>
      </c>
      <c r="B1051" s="21" t="s">
        <v>1298</v>
      </c>
      <c r="C1051" s="21" t="s">
        <v>1393</v>
      </c>
      <c r="D1051" s="21" t="s">
        <v>639</v>
      </c>
      <c r="E1051" s="33">
        <v>20</v>
      </c>
      <c r="F1051" s="13" t="str">
        <f t="array" ref="F1051">_xlfn.IFS(E1051&lt;1,"0 - 0.9",E1051&lt;=2,"1 to 2",E1051&lt;=5,"3 to 5",E1051&lt;=10,"6 to 10",E1051&lt;=20,"11 to 20",E1051&lt;=50,"21 to 50",E1051&lt;=100,"51 to 100",E1051&lt;=200,"101 to 200",E1051&gt;200,"Above 200")</f>
        <v>11 to 20</v>
      </c>
      <c r="G1051" s="21" t="s">
        <v>237</v>
      </c>
      <c r="H1051" s="49" t="s">
        <v>1552</v>
      </c>
    </row>
    <row r="1052" spans="1:8" x14ac:dyDescent="0.25">
      <c r="A1052" s="7">
        <v>859</v>
      </c>
      <c r="B1052" s="21" t="s">
        <v>1298</v>
      </c>
      <c r="C1052" s="21" t="s">
        <v>1393</v>
      </c>
      <c r="D1052" s="21">
        <v>1</v>
      </c>
      <c r="E1052" s="33">
        <v>1</v>
      </c>
      <c r="F1052" s="13" t="str">
        <f t="array" ref="F1052">_xlfn.IFS(E1052&lt;1,"0 - 0.9",E1052&lt;=2,"1 to 2",E1052&lt;=5,"3 to 5",E1052&lt;=10,"6 to 10",E1052&lt;=20,"11 to 20",E1052&lt;=50,"21 to 50",E1052&lt;=100,"51 to 100",E1052&lt;=200,"101 to 200",E1052&gt;200,"Above 200")</f>
        <v>1 to 2</v>
      </c>
      <c r="G1052" s="21" t="s">
        <v>1003</v>
      </c>
      <c r="H1052" s="49" t="s">
        <v>1552</v>
      </c>
    </row>
    <row r="1053" spans="1:8" x14ac:dyDescent="0.25">
      <c r="A1053" s="7">
        <v>860</v>
      </c>
      <c r="B1053" s="21" t="s">
        <v>1298</v>
      </c>
      <c r="C1053" s="21" t="s">
        <v>1393</v>
      </c>
      <c r="D1053" s="21">
        <v>2.5</v>
      </c>
      <c r="E1053" s="33">
        <v>2.5</v>
      </c>
      <c r="F1053" s="13" t="str">
        <f t="array" ref="F1053">_xlfn.IFS(E1053&lt;1,"0 - 0.9",E1053&lt;=2,"1 to 2",E1053&lt;=5,"3 to 5",E1053&lt;=10,"6 to 10",E1053&lt;=20,"11 to 20",E1053&lt;=50,"21 to 50",E1053&lt;=100,"51 to 100",E1053&lt;=200,"101 to 200",E1053&gt;200,"Above 200")</f>
        <v>3 to 5</v>
      </c>
      <c r="G1053" s="21" t="s">
        <v>1005</v>
      </c>
      <c r="H1053" s="49" t="s">
        <v>1552</v>
      </c>
    </row>
    <row r="1054" spans="1:8" x14ac:dyDescent="0.25">
      <c r="A1054" s="7">
        <v>861</v>
      </c>
      <c r="B1054" s="21" t="s">
        <v>1298</v>
      </c>
      <c r="C1054" s="21" t="s">
        <v>1393</v>
      </c>
      <c r="D1054" s="21">
        <v>2.5</v>
      </c>
      <c r="E1054" s="33">
        <v>2.5</v>
      </c>
      <c r="F1054" s="13" t="str">
        <f t="array" ref="F1054">_xlfn.IFS(E1054&lt;1,"0 - 0.9",E1054&lt;=2,"1 to 2",E1054&lt;=5,"3 to 5",E1054&lt;=10,"6 to 10",E1054&lt;=20,"11 to 20",E1054&lt;=50,"21 to 50",E1054&lt;=100,"51 to 100",E1054&lt;=200,"101 to 200",E1054&gt;200,"Above 200")</f>
        <v>3 to 5</v>
      </c>
      <c r="G1054" s="21" t="s">
        <v>1008</v>
      </c>
      <c r="H1054" s="49" t="s">
        <v>1552</v>
      </c>
    </row>
    <row r="1055" spans="1:8" x14ac:dyDescent="0.25">
      <c r="A1055" s="7">
        <v>862</v>
      </c>
      <c r="B1055" s="21" t="s">
        <v>1298</v>
      </c>
      <c r="C1055" s="21" t="s">
        <v>1393</v>
      </c>
      <c r="D1055" s="21">
        <v>2.5</v>
      </c>
      <c r="E1055" s="33">
        <v>2.5</v>
      </c>
      <c r="F1055" s="13" t="str">
        <f t="array" ref="F1055">_xlfn.IFS(E1055&lt;1,"0 - 0.9",E1055&lt;=2,"1 to 2",E1055&lt;=5,"3 to 5",E1055&lt;=10,"6 to 10",E1055&lt;=20,"11 to 20",E1055&lt;=50,"21 to 50",E1055&lt;=100,"51 to 100",E1055&lt;=200,"101 to 200",E1055&gt;200,"Above 200")</f>
        <v>3 to 5</v>
      </c>
      <c r="G1055" s="21" t="s">
        <v>1010</v>
      </c>
      <c r="H1055" s="49" t="s">
        <v>1552</v>
      </c>
    </row>
    <row r="1056" spans="1:8" x14ac:dyDescent="0.25">
      <c r="A1056" s="7">
        <v>863</v>
      </c>
      <c r="B1056" s="21" t="s">
        <v>1298</v>
      </c>
      <c r="C1056" s="21" t="s">
        <v>1393</v>
      </c>
      <c r="D1056" s="21">
        <v>2.5</v>
      </c>
      <c r="E1056" s="33">
        <v>2.5</v>
      </c>
      <c r="F1056" s="13" t="str">
        <f t="array" ref="F1056">_xlfn.IFS(E1056&lt;1,"0 - 0.9",E1056&lt;=2,"1 to 2",E1056&lt;=5,"3 to 5",E1056&lt;=10,"6 to 10",E1056&lt;=20,"11 to 20",E1056&lt;=50,"21 to 50",E1056&lt;=100,"51 to 100",E1056&lt;=200,"101 to 200",E1056&gt;200,"Above 200")</f>
        <v>3 to 5</v>
      </c>
      <c r="G1056" s="21" t="s">
        <v>1012</v>
      </c>
      <c r="H1056" s="49" t="s">
        <v>1552</v>
      </c>
    </row>
    <row r="1057" spans="1:34" x14ac:dyDescent="0.25">
      <c r="A1057" s="7">
        <v>864</v>
      </c>
      <c r="B1057" s="21" t="s">
        <v>1298</v>
      </c>
      <c r="C1057" s="21" t="s">
        <v>1393</v>
      </c>
      <c r="D1057" s="21">
        <v>2.5</v>
      </c>
      <c r="E1057" s="33">
        <v>2.5</v>
      </c>
      <c r="F1057" s="13" t="str">
        <f t="array" ref="F1057">_xlfn.IFS(E1057&lt;1,"0 - 0.9",E1057&lt;=2,"1 to 2",E1057&lt;=5,"3 to 5",E1057&lt;=10,"6 to 10",E1057&lt;=20,"11 to 20",E1057&lt;=50,"21 to 50",E1057&lt;=100,"51 to 100",E1057&lt;=200,"101 to 200",E1057&gt;200,"Above 200")</f>
        <v>3 to 5</v>
      </c>
      <c r="G1057" s="21" t="s">
        <v>1015</v>
      </c>
      <c r="H1057" s="49" t="s">
        <v>1552</v>
      </c>
    </row>
    <row r="1058" spans="1:34" x14ac:dyDescent="0.25">
      <c r="A1058" s="7">
        <v>865</v>
      </c>
      <c r="B1058" s="21" t="s">
        <v>1298</v>
      </c>
      <c r="C1058" s="21" t="s">
        <v>1393</v>
      </c>
      <c r="D1058" s="21">
        <v>3.15</v>
      </c>
      <c r="E1058" s="33">
        <v>3.15</v>
      </c>
      <c r="F1058" s="13" t="str">
        <f t="array" ref="F1058">_xlfn.IFS(E1058&lt;1,"0 - 0.9",E1058&lt;=2,"1 to 2",E1058&lt;=5,"3 to 5",E1058&lt;=10,"6 to 10",E1058&lt;=20,"11 to 20",E1058&lt;=50,"21 to 50",E1058&lt;=100,"51 to 100",E1058&lt;=200,"101 to 200",E1058&gt;200,"Above 200")</f>
        <v>3 to 5</v>
      </c>
      <c r="G1058" s="21" t="s">
        <v>1018</v>
      </c>
      <c r="H1058" s="49" t="s">
        <v>1552</v>
      </c>
    </row>
    <row r="1059" spans="1:34" x14ac:dyDescent="0.25">
      <c r="A1059" s="7">
        <v>866</v>
      </c>
      <c r="B1059" s="21" t="s">
        <v>1298</v>
      </c>
      <c r="C1059" s="21" t="s">
        <v>1393</v>
      </c>
      <c r="D1059" s="21">
        <v>3.15</v>
      </c>
      <c r="E1059" s="33">
        <v>3.15</v>
      </c>
      <c r="F1059" s="13" t="str">
        <f t="array" ref="F1059">_xlfn.IFS(E1059&lt;1,"0 - 0.9",E1059&lt;=2,"1 to 2",E1059&lt;=5,"3 to 5",E1059&lt;=10,"6 to 10",E1059&lt;=20,"11 to 20",E1059&lt;=50,"21 to 50",E1059&lt;=100,"51 to 100",E1059&lt;=200,"101 to 200",E1059&gt;200,"Above 200")</f>
        <v>3 to 5</v>
      </c>
      <c r="G1059" s="21" t="s">
        <v>1020</v>
      </c>
      <c r="H1059" s="49" t="s">
        <v>1552</v>
      </c>
    </row>
    <row r="1060" spans="1:34" x14ac:dyDescent="0.25">
      <c r="A1060" s="7">
        <v>867</v>
      </c>
      <c r="B1060" s="21" t="s">
        <v>1298</v>
      </c>
      <c r="C1060" s="21" t="s">
        <v>1394</v>
      </c>
      <c r="D1060" s="21">
        <v>165</v>
      </c>
      <c r="E1060" s="33">
        <v>165</v>
      </c>
      <c r="F1060" s="13" t="str">
        <f t="array" ref="F1060">_xlfn.IFS(E1060&lt;1,"0 - 0.9",E1060&lt;=2,"1 to 2",E1060&lt;=5,"3 to 5",E1060&lt;=10,"6 to 10",E1060&lt;=20,"11 to 20",E1060&lt;=50,"21 to 50",E1060&lt;=100,"51 to 100",E1060&lt;=200,"101 to 200",E1060&gt;200,"Above 200")</f>
        <v>101 to 200</v>
      </c>
      <c r="G1060" s="21" t="s">
        <v>1395</v>
      </c>
      <c r="H1060" s="49" t="s">
        <v>1552</v>
      </c>
    </row>
    <row r="1061" spans="1:34" x14ac:dyDescent="0.25">
      <c r="A1061" s="7">
        <v>868</v>
      </c>
      <c r="B1061" s="21" t="s">
        <v>1298</v>
      </c>
      <c r="C1061" s="21" t="s">
        <v>1396</v>
      </c>
      <c r="D1061" s="21">
        <v>165</v>
      </c>
      <c r="E1061" s="33">
        <v>165</v>
      </c>
      <c r="F1061" s="13" t="str">
        <f t="array" ref="F1061">_xlfn.IFS(E1061&lt;1,"0 - 0.9",E1061&lt;=2,"1 to 2",E1061&lt;=5,"3 to 5",E1061&lt;=10,"6 to 10",E1061&lt;=20,"11 to 20",E1061&lt;=50,"21 to 50",E1061&lt;=100,"51 to 100",E1061&lt;=200,"101 to 200",E1061&gt;200,"Above 200")</f>
        <v>101 to 200</v>
      </c>
      <c r="G1061" s="21" t="s">
        <v>1395</v>
      </c>
      <c r="H1061" s="49" t="s">
        <v>1552</v>
      </c>
    </row>
    <row r="1062" spans="1:34" x14ac:dyDescent="0.25">
      <c r="A1062" s="7">
        <v>869</v>
      </c>
      <c r="B1062" s="21" t="s">
        <v>1298</v>
      </c>
      <c r="C1062" s="21" t="s">
        <v>1397</v>
      </c>
      <c r="D1062" s="21">
        <v>35</v>
      </c>
      <c r="E1062" s="33">
        <v>35</v>
      </c>
      <c r="F1062" s="13" t="str">
        <f t="array" ref="F1062">_xlfn.IFS(E1062&lt;1,"0 - 0.9",E1062&lt;=2,"1 to 2",E1062&lt;=5,"3 to 5",E1062&lt;=10,"6 to 10",E1062&lt;=20,"11 to 20",E1062&lt;=50,"21 to 50",E1062&lt;=100,"51 to 100",E1062&lt;=200,"101 to 200",E1062&gt;200,"Above 200")</f>
        <v>21 to 50</v>
      </c>
      <c r="G1062" s="21" t="s">
        <v>1398</v>
      </c>
      <c r="H1062" s="49" t="s">
        <v>1552</v>
      </c>
    </row>
    <row r="1063" spans="1:34" x14ac:dyDescent="0.25">
      <c r="A1063" s="7">
        <v>870</v>
      </c>
      <c r="B1063" s="21" t="s">
        <v>1298</v>
      </c>
      <c r="C1063" s="21" t="s">
        <v>1399</v>
      </c>
      <c r="D1063" s="21">
        <v>35</v>
      </c>
      <c r="E1063" s="33">
        <v>35</v>
      </c>
      <c r="F1063" s="13" t="str">
        <f t="array" ref="F1063">_xlfn.IFS(E1063&lt;1,"0 - 0.9",E1063&lt;=2,"1 to 2",E1063&lt;=5,"3 to 5",E1063&lt;=10,"6 to 10",E1063&lt;=20,"11 to 20",E1063&lt;=50,"21 to 50",E1063&lt;=100,"51 to 100",E1063&lt;=200,"101 to 200",E1063&gt;200,"Above 200")</f>
        <v>21 to 50</v>
      </c>
      <c r="G1063" s="21" t="s">
        <v>1400</v>
      </c>
      <c r="H1063" s="49" t="s">
        <v>1552</v>
      </c>
    </row>
    <row r="1064" spans="1:34" x14ac:dyDescent="0.25">
      <c r="A1064" s="7">
        <v>871</v>
      </c>
      <c r="B1064" s="21" t="s">
        <v>1298</v>
      </c>
      <c r="C1064" s="21" t="s">
        <v>1401</v>
      </c>
      <c r="D1064" s="21">
        <v>35</v>
      </c>
      <c r="E1064" s="33">
        <v>35</v>
      </c>
      <c r="F1064" s="13" t="str">
        <f t="array" ref="F1064">_xlfn.IFS(E1064&lt;1,"0 - 0.9",E1064&lt;=2,"1 to 2",E1064&lt;=5,"3 to 5",E1064&lt;=10,"6 to 10",E1064&lt;=20,"11 to 20",E1064&lt;=50,"21 to 50",E1064&lt;=100,"51 to 100",E1064&lt;=200,"101 to 200",E1064&gt;200,"Above 200")</f>
        <v>21 to 50</v>
      </c>
      <c r="G1064" s="21" t="s">
        <v>1402</v>
      </c>
      <c r="H1064" s="49" t="s">
        <v>1552</v>
      </c>
    </row>
    <row r="1065" spans="1:34" x14ac:dyDescent="0.25">
      <c r="A1065" s="7">
        <v>872</v>
      </c>
      <c r="B1065" s="21" t="s">
        <v>1298</v>
      </c>
      <c r="C1065" s="21" t="s">
        <v>1376</v>
      </c>
      <c r="D1065" s="21">
        <v>35</v>
      </c>
      <c r="E1065" s="33">
        <v>35</v>
      </c>
      <c r="F1065" s="13" t="str">
        <f t="array" ref="F1065">_xlfn.IFS(E1065&lt;1,"0 - 0.9",E1065&lt;=2,"1 to 2",E1065&lt;=5,"3 to 5",E1065&lt;=10,"6 to 10",E1065&lt;=20,"11 to 20",E1065&lt;=50,"21 to 50",E1065&lt;=100,"51 to 100",E1065&lt;=200,"101 to 200",E1065&gt;200,"Above 200")</f>
        <v>21 to 50</v>
      </c>
      <c r="G1065" s="21" t="s">
        <v>1403</v>
      </c>
      <c r="H1065" s="49" t="s">
        <v>1552</v>
      </c>
    </row>
    <row r="1066" spans="1:34" x14ac:dyDescent="0.25">
      <c r="A1066" s="7">
        <v>873</v>
      </c>
      <c r="B1066" s="21" t="s">
        <v>1298</v>
      </c>
      <c r="C1066" s="21" t="s">
        <v>1404</v>
      </c>
      <c r="D1066" s="21">
        <v>2.5</v>
      </c>
      <c r="E1066" s="33">
        <v>2.5</v>
      </c>
      <c r="F1066" s="13" t="str">
        <f t="array" ref="F1066">_xlfn.IFS(E1066&lt;1,"0 - 0.9",E1066&lt;=2,"1 to 2",E1066&lt;=5,"3 to 5",E1066&lt;=10,"6 to 10",E1066&lt;=20,"11 to 20",E1066&lt;=50,"21 to 50",E1066&lt;=100,"51 to 100",E1066&lt;=200,"101 to 200",E1066&gt;200,"Above 200")</f>
        <v>3 to 5</v>
      </c>
      <c r="G1066" s="21" t="s">
        <v>1377</v>
      </c>
      <c r="H1066" s="49" t="s">
        <v>1552</v>
      </c>
    </row>
    <row r="1067" spans="1:34" x14ac:dyDescent="0.25">
      <c r="A1067" s="7">
        <v>874</v>
      </c>
      <c r="B1067" s="21" t="s">
        <v>1298</v>
      </c>
      <c r="C1067" s="21" t="s">
        <v>1404</v>
      </c>
      <c r="D1067" s="21">
        <v>2</v>
      </c>
      <c r="E1067" s="33">
        <v>2</v>
      </c>
      <c r="F1067" s="13" t="str">
        <f t="array" ref="F1067">_xlfn.IFS(E1067&lt;1,"0 - 0.9",E1067&lt;=2,"1 to 2",E1067&lt;=5,"3 to 5",E1067&lt;=10,"6 to 10",E1067&lt;=20,"11 to 20",E1067&lt;=50,"21 to 50",E1067&lt;=100,"51 to 100",E1067&lt;=200,"101 to 200",E1067&gt;200,"Above 200")</f>
        <v>1 to 2</v>
      </c>
      <c r="G1067" s="21" t="s">
        <v>1379</v>
      </c>
      <c r="H1067" s="49" t="s">
        <v>1552</v>
      </c>
    </row>
    <row r="1068" spans="1:34" x14ac:dyDescent="0.25">
      <c r="A1068" s="7">
        <v>875</v>
      </c>
      <c r="B1068" s="21" t="s">
        <v>1298</v>
      </c>
      <c r="C1068" s="21" t="s">
        <v>1404</v>
      </c>
      <c r="D1068" s="21">
        <v>2</v>
      </c>
      <c r="E1068" s="33">
        <v>2</v>
      </c>
      <c r="F1068" s="13" t="str">
        <f t="array" ref="F1068">_xlfn.IFS(E1068&lt;1,"0 - 0.9",E1068&lt;=2,"1 to 2",E1068&lt;=5,"3 to 5",E1068&lt;=10,"6 to 10",E1068&lt;=20,"11 to 20",E1068&lt;=50,"21 to 50",E1068&lt;=100,"51 to 100",E1068&lt;=200,"101 to 200",E1068&gt;200,"Above 200")</f>
        <v>1 to 2</v>
      </c>
      <c r="G1068" s="21" t="s">
        <v>1381</v>
      </c>
      <c r="H1068" s="49" t="s">
        <v>1552</v>
      </c>
    </row>
    <row r="1069" spans="1:34" ht="18" customHeight="1" x14ac:dyDescent="0.25">
      <c r="A1069" s="7">
        <v>876</v>
      </c>
      <c r="B1069" s="21" t="s">
        <v>1298</v>
      </c>
      <c r="C1069" s="21" t="s">
        <v>1404</v>
      </c>
      <c r="D1069" s="21">
        <v>2.5</v>
      </c>
      <c r="E1069" s="33">
        <v>2.5</v>
      </c>
      <c r="F1069" s="13" t="str">
        <f t="array" ref="F1069">_xlfn.IFS(E1069&lt;1,"0 - 0.9",E1069&lt;=2,"1 to 2",E1069&lt;=5,"3 to 5",E1069&lt;=10,"6 to 10",E1069&lt;=20,"11 to 20",E1069&lt;=50,"21 to 50",E1069&lt;=100,"51 to 100",E1069&lt;=200,"101 to 200",E1069&gt;200,"Above 200")</f>
        <v>3 to 5</v>
      </c>
      <c r="G1069" s="21" t="s">
        <v>1383</v>
      </c>
      <c r="H1069" s="49" t="s">
        <v>1552</v>
      </c>
    </row>
    <row r="1070" spans="1:34" x14ac:dyDescent="0.25">
      <c r="A1070" s="7">
        <v>877</v>
      </c>
      <c r="B1070" s="21" t="s">
        <v>1298</v>
      </c>
      <c r="C1070" s="21" t="s">
        <v>1405</v>
      </c>
      <c r="D1070" s="21">
        <v>4</v>
      </c>
      <c r="E1070" s="33">
        <v>4</v>
      </c>
      <c r="F1070" s="13" t="str">
        <f t="array" ref="F1070">_xlfn.IFS(E1070&lt;1,"0 - 0.9",E1070&lt;=2,"1 to 2",E1070&lt;=5,"3 to 5",E1070&lt;=10,"6 to 10",E1070&lt;=20,"11 to 20",E1070&lt;=50,"21 to 50",E1070&lt;=100,"51 to 100",E1070&lt;=200,"101 to 200",E1070&gt;200,"Above 200")</f>
        <v>3 to 5</v>
      </c>
      <c r="G1070" s="21" t="s">
        <v>1406</v>
      </c>
      <c r="H1070" s="49" t="s">
        <v>1552</v>
      </c>
    </row>
    <row r="1071" spans="1:34" x14ac:dyDescent="0.25">
      <c r="A1071" s="7">
        <v>878</v>
      </c>
      <c r="B1071" s="18" t="s">
        <v>1298</v>
      </c>
      <c r="C1071" s="18" t="s">
        <v>1407</v>
      </c>
      <c r="D1071" s="18">
        <v>165</v>
      </c>
      <c r="E1071" s="35">
        <v>165</v>
      </c>
      <c r="F1071" s="13" t="str">
        <f t="array" ref="F1071">_xlfn.IFS(E1071&lt;1,"0 - 0.9",E1071&lt;=2,"1 to 2",E1071&lt;=5,"3 to 5",E1071&lt;=10,"6 to 10",E1071&lt;=20,"11 to 20",E1071&lt;=50,"21 to 50",E1071&lt;=100,"51 to 100",E1071&lt;=200,"101 to 200",E1071&gt;200,"Above 200")</f>
        <v>101 to 200</v>
      </c>
      <c r="G1071" s="18" t="s">
        <v>1213</v>
      </c>
      <c r="H1071" s="49" t="s">
        <v>1552</v>
      </c>
    </row>
    <row r="1072" spans="1:34" x14ac:dyDescent="0.25">
      <c r="A1072" s="7">
        <v>519</v>
      </c>
      <c r="B1072" s="11" t="s">
        <v>1408</v>
      </c>
      <c r="C1072" s="11" t="s">
        <v>1409</v>
      </c>
      <c r="D1072" s="11">
        <v>500</v>
      </c>
      <c r="E1072" s="29">
        <v>500</v>
      </c>
      <c r="F1072" s="11" t="str">
        <f t="array" ref="F1072">_xlfn.IFS(E1072&lt;1,"0 - 0.9",E1072&lt;=2,"1 to 2",E1072&lt;=5,"3 to 5",E1072&lt;=10,"6 to 10",E1072&lt;=20,"11 to 20",E1072&lt;=50,"21 to 50",E1072&lt;=100,"51 to 100",E1072&lt;=200,"101 to 200",E1072&gt;200,"Above 200")</f>
        <v>Above 200</v>
      </c>
      <c r="G1072" s="11" t="s">
        <v>1410</v>
      </c>
      <c r="H1072" s="49" t="s">
        <v>1552</v>
      </c>
      <c r="I1072" s="45" t="s">
        <v>36</v>
      </c>
      <c r="J1072" s="45" t="s">
        <v>36</v>
      </c>
      <c r="K1072" s="30" t="s">
        <v>1373</v>
      </c>
      <c r="L1072" s="31">
        <v>86</v>
      </c>
      <c r="M1072" s="31">
        <v>9</v>
      </c>
      <c r="N1072" s="31" t="s">
        <v>35</v>
      </c>
      <c r="O1072" s="31" t="s">
        <v>35</v>
      </c>
      <c r="P1072" s="31" t="s">
        <v>35</v>
      </c>
      <c r="Q1072" s="31" t="s">
        <v>35</v>
      </c>
      <c r="R1072" s="31" t="s">
        <v>35</v>
      </c>
      <c r="S1072" s="31" t="s">
        <v>35</v>
      </c>
      <c r="T1072" s="31" t="s">
        <v>35</v>
      </c>
      <c r="U1072" s="31">
        <v>27</v>
      </c>
      <c r="V1072" s="31">
        <v>14</v>
      </c>
      <c r="W1072" s="31">
        <v>3</v>
      </c>
      <c r="X1072" s="31">
        <v>6</v>
      </c>
      <c r="Y1072" s="31" t="s">
        <v>41</v>
      </c>
      <c r="Z1072" s="31">
        <v>333</v>
      </c>
      <c r="AA1072" s="31">
        <v>2304</v>
      </c>
      <c r="AB1072" s="31">
        <v>3</v>
      </c>
      <c r="AC1072" s="31">
        <v>22256</v>
      </c>
      <c r="AD1072" s="31">
        <v>8173</v>
      </c>
      <c r="AE1072" s="45" t="s">
        <v>36</v>
      </c>
      <c r="AF1072" s="45" t="s">
        <v>36</v>
      </c>
      <c r="AG1072" s="31">
        <v>2025</v>
      </c>
      <c r="AH1072" s="31" t="s">
        <v>42</v>
      </c>
    </row>
    <row r="1073" spans="1:34" x14ac:dyDescent="0.25">
      <c r="A1073" s="7">
        <v>520</v>
      </c>
      <c r="B1073" s="11" t="s">
        <v>1408</v>
      </c>
      <c r="C1073" s="11" t="s">
        <v>1411</v>
      </c>
      <c r="D1073" s="11">
        <v>500</v>
      </c>
      <c r="E1073" s="29">
        <v>500</v>
      </c>
      <c r="F1073" s="11" t="str">
        <f t="array" ref="F1073">_xlfn.IFS(E1073&lt;1,"0 - 0.9",E1073&lt;=2,"1 to 2",E1073&lt;=5,"3 to 5",E1073&lt;=10,"6 to 10",E1073&lt;=20,"11 to 20",E1073&lt;=50,"21 to 50",E1073&lt;=100,"51 to 100",E1073&lt;=200,"101 to 200",E1073&gt;200,"Above 200")</f>
        <v>Above 200</v>
      </c>
      <c r="G1073" s="11" t="s">
        <v>1412</v>
      </c>
      <c r="H1073" s="49" t="s">
        <v>1552</v>
      </c>
      <c r="I1073" s="46" t="s">
        <v>74</v>
      </c>
      <c r="J1073" s="31"/>
      <c r="K1073" s="30" t="s">
        <v>1177</v>
      </c>
      <c r="L1073" s="31"/>
      <c r="M1073" s="31" t="s">
        <v>35</v>
      </c>
      <c r="N1073" s="31" t="s">
        <v>35</v>
      </c>
      <c r="O1073" s="31" t="s">
        <v>35</v>
      </c>
      <c r="P1073" s="31" t="s">
        <v>35</v>
      </c>
      <c r="Q1073" s="31" t="s">
        <v>35</v>
      </c>
      <c r="R1073" s="31" t="s">
        <v>35</v>
      </c>
      <c r="S1073" s="31" t="s">
        <v>35</v>
      </c>
      <c r="T1073" s="31" t="s">
        <v>35</v>
      </c>
      <c r="U1073" s="31">
        <v>41</v>
      </c>
      <c r="V1073" s="31">
        <v>70</v>
      </c>
      <c r="W1073" s="31">
        <v>8</v>
      </c>
      <c r="X1073" s="31">
        <v>91</v>
      </c>
      <c r="Y1073" s="31">
        <v>2</v>
      </c>
      <c r="Z1073" s="31">
        <v>205</v>
      </c>
      <c r="AA1073" s="31">
        <v>1245</v>
      </c>
      <c r="AB1073" s="31">
        <v>12</v>
      </c>
      <c r="AC1073" s="31">
        <v>14708</v>
      </c>
      <c r="AD1073" s="31">
        <v>9625</v>
      </c>
      <c r="AE1073" s="46" t="s">
        <v>74</v>
      </c>
      <c r="AF1073" s="31"/>
      <c r="AG1073" s="31">
        <v>2025</v>
      </c>
      <c r="AH1073" s="31" t="s">
        <v>37</v>
      </c>
    </row>
    <row r="1074" spans="1:34" x14ac:dyDescent="0.25">
      <c r="A1074" s="7">
        <v>521</v>
      </c>
      <c r="B1074" s="11" t="s">
        <v>1408</v>
      </c>
      <c r="C1074" s="11" t="s">
        <v>1413</v>
      </c>
      <c r="D1074" s="11">
        <v>500</v>
      </c>
      <c r="E1074" s="29">
        <v>500</v>
      </c>
      <c r="F1074" s="11" t="str">
        <f t="array" ref="F1074">_xlfn.IFS(E1074&lt;1,"0 - 0.9",E1074&lt;=2,"1 to 2",E1074&lt;=5,"3 to 5",E1074&lt;=10,"6 to 10",E1074&lt;=20,"11 to 20",E1074&lt;=50,"21 to 50",E1074&lt;=100,"51 to 100",E1074&lt;=200,"101 to 200",E1074&gt;200,"Above 200")</f>
        <v>Above 200</v>
      </c>
      <c r="G1074" s="11" t="s">
        <v>1414</v>
      </c>
      <c r="H1074" s="49" t="s">
        <v>1552</v>
      </c>
      <c r="I1074" s="45" t="s">
        <v>36</v>
      </c>
      <c r="J1074" s="31"/>
      <c r="K1074" s="30" t="s">
        <v>141</v>
      </c>
      <c r="L1074" s="31"/>
      <c r="M1074" s="31" t="s">
        <v>35</v>
      </c>
      <c r="N1074" s="31" t="s">
        <v>35</v>
      </c>
      <c r="O1074" s="31" t="s">
        <v>35</v>
      </c>
      <c r="P1074" s="31" t="s">
        <v>35</v>
      </c>
      <c r="Q1074" s="31" t="s">
        <v>35</v>
      </c>
      <c r="R1074" s="31" t="s">
        <v>35</v>
      </c>
      <c r="S1074" s="31" t="s">
        <v>35</v>
      </c>
      <c r="T1074" s="31" t="s">
        <v>35</v>
      </c>
      <c r="U1074" s="31">
        <v>4</v>
      </c>
      <c r="V1074" s="31">
        <v>1</v>
      </c>
      <c r="W1074" s="31">
        <v>1</v>
      </c>
      <c r="X1074" s="31">
        <v>1</v>
      </c>
      <c r="Y1074" s="31" t="s">
        <v>41</v>
      </c>
      <c r="Z1074" s="31">
        <v>91</v>
      </c>
      <c r="AA1074" s="31">
        <v>412</v>
      </c>
      <c r="AB1074" s="31">
        <v>2</v>
      </c>
      <c r="AC1074" s="31">
        <v>22315</v>
      </c>
      <c r="AD1074" s="31">
        <v>10728</v>
      </c>
      <c r="AE1074" s="45" t="s">
        <v>36</v>
      </c>
      <c r="AF1074" s="31"/>
      <c r="AG1074" s="31">
        <v>2025</v>
      </c>
      <c r="AH1074" s="31" t="s">
        <v>37</v>
      </c>
    </row>
    <row r="1075" spans="1:34" x14ac:dyDescent="0.25">
      <c r="A1075" s="7">
        <v>522</v>
      </c>
      <c r="B1075" s="11" t="s">
        <v>1408</v>
      </c>
      <c r="C1075" s="11" t="s">
        <v>1415</v>
      </c>
      <c r="D1075" s="11">
        <v>1</v>
      </c>
      <c r="E1075" s="29">
        <v>1</v>
      </c>
      <c r="F1075" s="11" t="str">
        <f t="array" ref="F1075">_xlfn.IFS(E1075&lt;1,"0 - 0.9",E1075&lt;=2,"1 to 2",E1075&lt;=5,"3 to 5",E1075&lt;=10,"6 to 10",E1075&lt;=20,"11 to 20",E1075&lt;=50,"21 to 50",E1075&lt;=100,"51 to 100",E1075&lt;=200,"101 to 200",E1075&gt;200,"Above 200")</f>
        <v>1 to 2</v>
      </c>
      <c r="G1075" s="11">
        <v>82930</v>
      </c>
      <c r="H1075" s="49" t="s">
        <v>1552</v>
      </c>
      <c r="I1075" s="45" t="s">
        <v>36</v>
      </c>
      <c r="J1075" s="45" t="s">
        <v>36</v>
      </c>
      <c r="K1075" s="30" t="s">
        <v>1373</v>
      </c>
      <c r="L1075" s="31">
        <v>73</v>
      </c>
      <c r="M1075" s="31">
        <v>14</v>
      </c>
      <c r="N1075" s="31" t="s">
        <v>35</v>
      </c>
      <c r="O1075" s="31" t="s">
        <v>35</v>
      </c>
      <c r="P1075" s="31" t="s">
        <v>35</v>
      </c>
      <c r="Q1075" s="31" t="s">
        <v>35</v>
      </c>
      <c r="R1075" s="31" t="s">
        <v>35</v>
      </c>
      <c r="S1075" s="31" t="s">
        <v>35</v>
      </c>
      <c r="T1075" s="31" t="s">
        <v>35</v>
      </c>
      <c r="U1075" s="31">
        <v>11</v>
      </c>
      <c r="V1075" s="31">
        <v>2</v>
      </c>
      <c r="W1075" s="31">
        <v>1</v>
      </c>
      <c r="X1075" s="31">
        <v>5</v>
      </c>
      <c r="Y1075" s="31" t="s">
        <v>41</v>
      </c>
      <c r="Z1075" s="31">
        <v>123</v>
      </c>
      <c r="AA1075" s="31">
        <v>1491</v>
      </c>
      <c r="AB1075" s="31">
        <v>5</v>
      </c>
      <c r="AC1075" s="31">
        <v>33765</v>
      </c>
      <c r="AD1075" s="31">
        <v>14912</v>
      </c>
      <c r="AE1075" s="45" t="s">
        <v>36</v>
      </c>
      <c r="AF1075" s="45" t="s">
        <v>36</v>
      </c>
      <c r="AG1075" s="31">
        <v>2025</v>
      </c>
      <c r="AH1075" s="31" t="s">
        <v>42</v>
      </c>
    </row>
    <row r="1076" spans="1:34" x14ac:dyDescent="0.25">
      <c r="A1076" s="7">
        <v>523</v>
      </c>
      <c r="B1076" s="11" t="s">
        <v>1408</v>
      </c>
      <c r="C1076" s="11" t="s">
        <v>1416</v>
      </c>
      <c r="D1076" s="11">
        <v>1</v>
      </c>
      <c r="E1076" s="29">
        <v>1</v>
      </c>
      <c r="F1076" s="11" t="str">
        <f t="array" ref="F1076">_xlfn.IFS(E1076&lt;1,"0 - 0.9",E1076&lt;=2,"1 to 2",E1076&lt;=5,"3 to 5",E1076&lt;=10,"6 to 10",E1076&lt;=20,"11 to 20",E1076&lt;=50,"21 to 50",E1076&lt;=100,"51 to 100",E1076&lt;=200,"101 to 200",E1076&gt;200,"Above 200")</f>
        <v>1 to 2</v>
      </c>
      <c r="G1076" s="11">
        <v>82931</v>
      </c>
      <c r="H1076" s="49" t="s">
        <v>1552</v>
      </c>
      <c r="I1076" s="45" t="s">
        <v>36</v>
      </c>
      <c r="J1076" s="45" t="s">
        <v>36</v>
      </c>
      <c r="K1076" s="30" t="s">
        <v>1373</v>
      </c>
      <c r="L1076" s="31">
        <v>56</v>
      </c>
      <c r="M1076" s="31">
        <v>20</v>
      </c>
      <c r="N1076" s="31" t="s">
        <v>35</v>
      </c>
      <c r="O1076" s="31" t="s">
        <v>35</v>
      </c>
      <c r="P1076" s="31" t="s">
        <v>35</v>
      </c>
      <c r="Q1076" s="31" t="s">
        <v>35</v>
      </c>
      <c r="R1076" s="31" t="s">
        <v>35</v>
      </c>
      <c r="S1076" s="31" t="s">
        <v>35</v>
      </c>
      <c r="T1076" s="31" t="s">
        <v>35</v>
      </c>
      <c r="U1076" s="31">
        <v>8</v>
      </c>
      <c r="V1076" s="31">
        <v>2</v>
      </c>
      <c r="W1076" s="31">
        <v>1</v>
      </c>
      <c r="X1076" s="31">
        <v>3</v>
      </c>
      <c r="Y1076" s="31" t="s">
        <v>41</v>
      </c>
      <c r="Z1076" s="31">
        <v>101</v>
      </c>
      <c r="AA1076" s="31">
        <v>1170</v>
      </c>
      <c r="AB1076" s="31">
        <v>5</v>
      </c>
      <c r="AC1076" s="31">
        <v>43058</v>
      </c>
      <c r="AD1076" s="31">
        <v>16198</v>
      </c>
      <c r="AE1076" s="45" t="s">
        <v>36</v>
      </c>
      <c r="AF1076" s="45" t="s">
        <v>36</v>
      </c>
      <c r="AG1076" s="31">
        <v>2025</v>
      </c>
      <c r="AH1076" s="31" t="s">
        <v>42</v>
      </c>
    </row>
    <row r="1077" spans="1:34" x14ac:dyDescent="0.25">
      <c r="A1077" s="7">
        <v>636</v>
      </c>
      <c r="B1077" s="13" t="s">
        <v>1408</v>
      </c>
      <c r="C1077" s="13" t="s">
        <v>1417</v>
      </c>
      <c r="D1077" s="13">
        <v>500</v>
      </c>
      <c r="E1077" s="34">
        <v>500</v>
      </c>
      <c r="F1077" s="13" t="str">
        <f t="array" ref="F1077">_xlfn.IFS(E1077&lt;1,"0 - 0.9",E1077&lt;=2,"1 to 2",E1077&lt;=5,"3 to 5",E1077&lt;=10,"6 to 10",E1077&lt;=20,"11 to 20",E1077&lt;=50,"21 to 50",E1077&lt;=100,"51 to 100",E1077&lt;=200,"101 to 200",E1077&gt;200,"Above 200")</f>
        <v>Above 200</v>
      </c>
      <c r="G1077" s="13" t="s">
        <v>1409</v>
      </c>
      <c r="H1077" s="49" t="s">
        <v>1552</v>
      </c>
    </row>
    <row r="1078" spans="1:34" x14ac:dyDescent="0.25">
      <c r="A1078" s="7">
        <v>637</v>
      </c>
      <c r="B1078" s="13" t="s">
        <v>1408</v>
      </c>
      <c r="C1078" s="13" t="s">
        <v>1417</v>
      </c>
      <c r="D1078" s="13">
        <v>500</v>
      </c>
      <c r="E1078" s="34">
        <v>500</v>
      </c>
      <c r="F1078" s="13" t="str">
        <f t="array" ref="F1078">_xlfn.IFS(E1078&lt;1,"0 - 0.9",E1078&lt;=2,"1 to 2",E1078&lt;=5,"3 to 5",E1078&lt;=10,"6 to 10",E1078&lt;=20,"11 to 20",E1078&lt;=50,"21 to 50",E1078&lt;=100,"51 to 100",E1078&lt;=200,"101 to 200",E1078&gt;200,"Above 200")</f>
        <v>Above 200</v>
      </c>
      <c r="G1078" s="13" t="s">
        <v>1411</v>
      </c>
      <c r="H1078" s="49" t="s">
        <v>1552</v>
      </c>
    </row>
    <row r="1079" spans="1:34" x14ac:dyDescent="0.25">
      <c r="A1079" s="7">
        <v>638</v>
      </c>
      <c r="B1079" s="13" t="s">
        <v>1408</v>
      </c>
      <c r="C1079" s="13" t="s">
        <v>1417</v>
      </c>
      <c r="D1079" s="13">
        <v>500</v>
      </c>
      <c r="E1079" s="34">
        <v>500</v>
      </c>
      <c r="F1079" s="13" t="str">
        <f t="array" ref="F1079">_xlfn.IFS(E1079&lt;1,"0 - 0.9",E1079&lt;=2,"1 to 2",E1079&lt;=5,"3 to 5",E1079&lt;=10,"6 to 10",E1079&lt;=20,"11 to 20",E1079&lt;=50,"21 to 50",E1079&lt;=100,"51 to 100",E1079&lt;=200,"101 to 200",E1079&gt;200,"Above 200")</f>
        <v>Above 200</v>
      </c>
      <c r="G1079" s="13" t="s">
        <v>1413</v>
      </c>
      <c r="H1079" s="49" t="s">
        <v>1552</v>
      </c>
    </row>
    <row r="1080" spans="1:34" x14ac:dyDescent="0.25">
      <c r="A1080" s="7">
        <v>639</v>
      </c>
      <c r="B1080" s="13" t="s">
        <v>1408</v>
      </c>
      <c r="C1080" s="13" t="s">
        <v>1417</v>
      </c>
      <c r="D1080" s="13">
        <v>1</v>
      </c>
      <c r="E1080" s="34">
        <v>1</v>
      </c>
      <c r="F1080" s="13" t="str">
        <f t="array" ref="F1080">_xlfn.IFS(E1080&lt;1,"0 - 0.9",E1080&lt;=2,"1 to 2",E1080&lt;=5,"3 to 5",E1080&lt;=10,"6 to 10",E1080&lt;=20,"11 to 20",E1080&lt;=50,"21 to 50",E1080&lt;=100,"51 to 100",E1080&lt;=200,"101 to 200",E1080&gt;200,"Above 200")</f>
        <v>1 to 2</v>
      </c>
      <c r="G1080" s="13" t="s">
        <v>1415</v>
      </c>
      <c r="H1080" s="49" t="s">
        <v>1552</v>
      </c>
    </row>
    <row r="1081" spans="1:34" x14ac:dyDescent="0.25">
      <c r="A1081" s="7">
        <v>640</v>
      </c>
      <c r="B1081" s="13" t="s">
        <v>1408</v>
      </c>
      <c r="C1081" s="13" t="s">
        <v>1417</v>
      </c>
      <c r="D1081" s="13">
        <v>1</v>
      </c>
      <c r="E1081" s="34">
        <v>1</v>
      </c>
      <c r="F1081" s="13" t="str">
        <f t="array" ref="F1081">_xlfn.IFS(E1081&lt;1,"0 - 0.9",E1081&lt;=2,"1 to 2",E1081&lt;=5,"3 to 5",E1081&lt;=10,"6 to 10",E1081&lt;=20,"11 to 20",E1081&lt;=50,"21 to 50",E1081&lt;=100,"51 to 100",E1081&lt;=200,"101 to 200",E1081&gt;200,"Above 200")</f>
        <v>1 to 2</v>
      </c>
      <c r="G1081" s="13" t="s">
        <v>1416</v>
      </c>
      <c r="H1081" s="49" t="s">
        <v>1552</v>
      </c>
    </row>
    <row r="1082" spans="1:34" x14ac:dyDescent="0.25">
      <c r="A1082" s="7">
        <v>524</v>
      </c>
      <c r="B1082" s="11" t="s">
        <v>547</v>
      </c>
      <c r="C1082" s="11" t="s">
        <v>1418</v>
      </c>
      <c r="D1082" s="11">
        <v>2</v>
      </c>
      <c r="E1082" s="29">
        <v>2</v>
      </c>
      <c r="F1082" s="11" t="str">
        <f t="array" ref="F1082">_xlfn.IFS(E1082&lt;1,"0 - 0.9",E1082&lt;=2,"1 to 2",E1082&lt;=5,"3 to 5",E1082&lt;=10,"6 to 10",E1082&lt;=20,"11 to 20",E1082&lt;=50,"21 to 50",E1082&lt;=100,"51 to 100",E1082&lt;=200,"101 to 200",E1082&gt;200,"Above 200")</f>
        <v>1 to 2</v>
      </c>
      <c r="G1082" s="11" t="s">
        <v>1419</v>
      </c>
      <c r="H1082" s="49" t="s">
        <v>1552</v>
      </c>
      <c r="I1082" s="45" t="s">
        <v>36</v>
      </c>
      <c r="J1082" s="45" t="s">
        <v>36</v>
      </c>
      <c r="K1082" s="30" t="s">
        <v>1420</v>
      </c>
      <c r="L1082" s="31">
        <v>56</v>
      </c>
      <c r="M1082" s="31">
        <v>19</v>
      </c>
      <c r="N1082" s="31" t="s">
        <v>35</v>
      </c>
      <c r="O1082" s="31" t="s">
        <v>35</v>
      </c>
      <c r="P1082" s="31" t="s">
        <v>35</v>
      </c>
      <c r="Q1082" s="31" t="s">
        <v>35</v>
      </c>
      <c r="R1082" s="31" t="s">
        <v>35</v>
      </c>
      <c r="S1082" s="31" t="s">
        <v>35</v>
      </c>
      <c r="T1082" s="31" t="s">
        <v>35</v>
      </c>
      <c r="U1082" s="31">
        <v>2</v>
      </c>
      <c r="V1082" s="31">
        <v>2</v>
      </c>
      <c r="W1082" s="31">
        <v>3</v>
      </c>
      <c r="X1082" s="31">
        <v>7</v>
      </c>
      <c r="Y1082" s="31" t="s">
        <v>41</v>
      </c>
      <c r="Z1082" s="31">
        <v>132</v>
      </c>
      <c r="AA1082" s="31">
        <v>3506</v>
      </c>
      <c r="AB1082" s="31">
        <v>6</v>
      </c>
      <c r="AC1082" s="31">
        <v>35247</v>
      </c>
      <c r="AD1082" s="31">
        <v>16845</v>
      </c>
      <c r="AE1082" s="45" t="s">
        <v>36</v>
      </c>
      <c r="AF1082" s="45" t="s">
        <v>36</v>
      </c>
      <c r="AG1082" s="31">
        <v>2025</v>
      </c>
      <c r="AH1082" s="31" t="s">
        <v>194</v>
      </c>
    </row>
    <row r="1083" spans="1:34" x14ac:dyDescent="0.25">
      <c r="A1083" s="7">
        <v>525</v>
      </c>
      <c r="B1083" s="11" t="s">
        <v>547</v>
      </c>
      <c r="C1083" s="11" t="s">
        <v>1421</v>
      </c>
      <c r="D1083" s="11">
        <v>2</v>
      </c>
      <c r="E1083" s="29">
        <v>2</v>
      </c>
      <c r="F1083" s="11" t="str">
        <f t="array" ref="F1083">_xlfn.IFS(E1083&lt;1,"0 - 0.9",E1083&lt;=2,"1 to 2",E1083&lt;=5,"3 to 5",E1083&lt;=10,"6 to 10",E1083&lt;=20,"11 to 20",E1083&lt;=50,"21 to 50",E1083&lt;=100,"51 to 100",E1083&lt;=200,"101 to 200",E1083&gt;200,"Above 200")</f>
        <v>1 to 2</v>
      </c>
      <c r="G1083" s="11" t="s">
        <v>1422</v>
      </c>
      <c r="H1083" s="49" t="s">
        <v>1552</v>
      </c>
      <c r="I1083" s="45" t="s">
        <v>36</v>
      </c>
      <c r="J1083" s="45" t="s">
        <v>36</v>
      </c>
      <c r="K1083" s="30" t="s">
        <v>1420</v>
      </c>
      <c r="L1083" s="31">
        <v>54</v>
      </c>
      <c r="M1083" s="31">
        <v>26</v>
      </c>
      <c r="N1083" s="31" t="s">
        <v>35</v>
      </c>
      <c r="O1083" s="31" t="s">
        <v>35</v>
      </c>
      <c r="P1083" s="31" t="s">
        <v>35</v>
      </c>
      <c r="Q1083" s="31" t="s">
        <v>35</v>
      </c>
      <c r="R1083" s="31" t="s">
        <v>35</v>
      </c>
      <c r="S1083" s="31" t="s">
        <v>35</v>
      </c>
      <c r="T1083" s="31" t="s">
        <v>35</v>
      </c>
      <c r="U1083" s="31">
        <v>1</v>
      </c>
      <c r="V1083" s="31">
        <v>2</v>
      </c>
      <c r="W1083" s="31">
        <v>4</v>
      </c>
      <c r="X1083" s="31">
        <v>5</v>
      </c>
      <c r="Y1083" s="31" t="s">
        <v>41</v>
      </c>
      <c r="Z1083" s="31">
        <v>103</v>
      </c>
      <c r="AA1083" s="31">
        <v>3150</v>
      </c>
      <c r="AB1083" s="31">
        <v>7</v>
      </c>
      <c r="AC1083" s="31">
        <v>36458</v>
      </c>
      <c r="AD1083" s="31">
        <v>16755</v>
      </c>
      <c r="AE1083" s="45" t="s">
        <v>36</v>
      </c>
      <c r="AF1083" s="45" t="s">
        <v>36</v>
      </c>
      <c r="AG1083" s="31">
        <v>2025</v>
      </c>
      <c r="AH1083" s="31" t="s">
        <v>194</v>
      </c>
    </row>
    <row r="1084" spans="1:34" x14ac:dyDescent="0.25">
      <c r="A1084" s="7">
        <v>526</v>
      </c>
      <c r="B1084" s="11" t="s">
        <v>547</v>
      </c>
      <c r="C1084" s="11" t="s">
        <v>1423</v>
      </c>
      <c r="D1084" s="11">
        <v>2</v>
      </c>
      <c r="E1084" s="29">
        <v>2</v>
      </c>
      <c r="F1084" s="11" t="str">
        <f t="array" ref="F1084">_xlfn.IFS(E1084&lt;1,"0 - 0.9",E1084&lt;=2,"1 to 2",E1084&lt;=5,"3 to 5",E1084&lt;=10,"6 to 10",E1084&lt;=20,"11 to 20",E1084&lt;=50,"21 to 50",E1084&lt;=100,"51 to 100",E1084&lt;=200,"101 to 200",E1084&gt;200,"Above 200")</f>
        <v>1 to 2</v>
      </c>
      <c r="G1084" s="11" t="s">
        <v>1424</v>
      </c>
      <c r="H1084" s="49" t="s">
        <v>1552</v>
      </c>
      <c r="I1084" s="45" t="s">
        <v>36</v>
      </c>
      <c r="J1084" s="45" t="s">
        <v>36</v>
      </c>
      <c r="K1084" s="30" t="s">
        <v>1420</v>
      </c>
      <c r="L1084" s="31">
        <v>62</v>
      </c>
      <c r="M1084" s="31">
        <v>18</v>
      </c>
      <c r="N1084" s="31" t="s">
        <v>35</v>
      </c>
      <c r="O1084" s="31" t="s">
        <v>35</v>
      </c>
      <c r="P1084" s="31" t="s">
        <v>35</v>
      </c>
      <c r="Q1084" s="31" t="s">
        <v>35</v>
      </c>
      <c r="R1084" s="31" t="s">
        <v>35</v>
      </c>
      <c r="S1084" s="31" t="s">
        <v>35</v>
      </c>
      <c r="T1084" s="31" t="s">
        <v>35</v>
      </c>
      <c r="U1084" s="31">
        <v>1</v>
      </c>
      <c r="V1084" s="31">
        <v>2</v>
      </c>
      <c r="W1084" s="31">
        <v>3</v>
      </c>
      <c r="X1084" s="31">
        <v>5</v>
      </c>
      <c r="Y1084" s="31" t="s">
        <v>41</v>
      </c>
      <c r="Z1084" s="31">
        <v>34</v>
      </c>
      <c r="AA1084" s="31">
        <v>1070</v>
      </c>
      <c r="AB1084" s="31">
        <v>5</v>
      </c>
      <c r="AC1084" s="31">
        <v>39259</v>
      </c>
      <c r="AD1084" s="31">
        <v>18863</v>
      </c>
      <c r="AE1084" s="45" t="s">
        <v>36</v>
      </c>
      <c r="AF1084" s="45" t="s">
        <v>36</v>
      </c>
      <c r="AG1084" s="31">
        <v>2025</v>
      </c>
      <c r="AH1084" s="31" t="s">
        <v>194</v>
      </c>
    </row>
    <row r="1085" spans="1:34" x14ac:dyDescent="0.25">
      <c r="A1085" s="7">
        <v>527</v>
      </c>
      <c r="B1085" s="11" t="s">
        <v>547</v>
      </c>
      <c r="C1085" s="11" t="s">
        <v>1425</v>
      </c>
      <c r="D1085" s="11">
        <v>2</v>
      </c>
      <c r="E1085" s="29">
        <v>2</v>
      </c>
      <c r="F1085" s="11" t="str">
        <f t="array" ref="F1085">_xlfn.IFS(E1085&lt;1,"0 - 0.9",E1085&lt;=2,"1 to 2",E1085&lt;=5,"3 to 5",E1085&lt;=10,"6 to 10",E1085&lt;=20,"11 to 20",E1085&lt;=50,"21 to 50",E1085&lt;=100,"51 to 100",E1085&lt;=200,"101 to 200",E1085&gt;200,"Above 200")</f>
        <v>1 to 2</v>
      </c>
      <c r="G1085" s="11" t="s">
        <v>1426</v>
      </c>
      <c r="H1085" s="49" t="s">
        <v>1552</v>
      </c>
      <c r="I1085" s="45" t="s">
        <v>36</v>
      </c>
      <c r="J1085" s="45" t="s">
        <v>36</v>
      </c>
      <c r="K1085" s="30" t="s">
        <v>1420</v>
      </c>
      <c r="L1085" s="31">
        <v>65</v>
      </c>
      <c r="M1085" s="31">
        <v>15</v>
      </c>
      <c r="N1085" s="31" t="s">
        <v>35</v>
      </c>
      <c r="O1085" s="31" t="s">
        <v>35</v>
      </c>
      <c r="P1085" s="31" t="s">
        <v>35</v>
      </c>
      <c r="Q1085" s="31" t="s">
        <v>35</v>
      </c>
      <c r="R1085" s="31" t="s">
        <v>35</v>
      </c>
      <c r="S1085" s="31" t="s">
        <v>35</v>
      </c>
      <c r="T1085" s="31" t="s">
        <v>35</v>
      </c>
      <c r="U1085" s="31">
        <v>2</v>
      </c>
      <c r="V1085" s="31">
        <v>2</v>
      </c>
      <c r="W1085" s="31">
        <v>3</v>
      </c>
      <c r="X1085" s="31">
        <v>6</v>
      </c>
      <c r="Y1085" s="31" t="s">
        <v>41</v>
      </c>
      <c r="Z1085" s="31">
        <v>43</v>
      </c>
      <c r="AA1085" s="31">
        <v>1330</v>
      </c>
      <c r="AB1085" s="31">
        <v>5</v>
      </c>
      <c r="AC1085" s="31">
        <v>39456</v>
      </c>
      <c r="AD1085" s="31">
        <v>19651</v>
      </c>
      <c r="AE1085" s="45" t="s">
        <v>36</v>
      </c>
      <c r="AF1085" s="45" t="s">
        <v>36</v>
      </c>
      <c r="AG1085" s="31">
        <v>2025</v>
      </c>
      <c r="AH1085" s="31" t="s">
        <v>194</v>
      </c>
    </row>
    <row r="1086" spans="1:34" x14ac:dyDescent="0.25">
      <c r="A1086" s="7">
        <v>528</v>
      </c>
      <c r="B1086" s="11" t="s">
        <v>547</v>
      </c>
      <c r="C1086" s="11" t="s">
        <v>1427</v>
      </c>
      <c r="D1086" s="11">
        <v>2</v>
      </c>
      <c r="E1086" s="29">
        <v>2</v>
      </c>
      <c r="F1086" s="11" t="str">
        <f t="array" ref="F1086">_xlfn.IFS(E1086&lt;1,"0 - 0.9",E1086&lt;=2,"1 to 2",E1086&lt;=5,"3 to 5",E1086&lt;=10,"6 to 10",E1086&lt;=20,"11 to 20",E1086&lt;=50,"21 to 50",E1086&lt;=100,"51 to 100",E1086&lt;=200,"101 to 200",E1086&gt;200,"Above 200")</f>
        <v>1 to 2</v>
      </c>
      <c r="G1086" s="11" t="s">
        <v>1428</v>
      </c>
      <c r="H1086" s="49" t="s">
        <v>1552</v>
      </c>
      <c r="I1086" s="45" t="s">
        <v>36</v>
      </c>
      <c r="J1086" s="45" t="s">
        <v>36</v>
      </c>
      <c r="K1086" s="30" t="s">
        <v>1420</v>
      </c>
      <c r="L1086" s="31">
        <v>44</v>
      </c>
      <c r="M1086" s="31">
        <v>33</v>
      </c>
      <c r="N1086" s="31" t="s">
        <v>35</v>
      </c>
      <c r="O1086" s="31" t="s">
        <v>35</v>
      </c>
      <c r="P1086" s="31" t="s">
        <v>35</v>
      </c>
      <c r="Q1086" s="31" t="s">
        <v>35</v>
      </c>
      <c r="R1086" s="31" t="s">
        <v>35</v>
      </c>
      <c r="S1086" s="31" t="s">
        <v>35</v>
      </c>
      <c r="T1086" s="31" t="s">
        <v>35</v>
      </c>
      <c r="U1086" s="31">
        <v>2</v>
      </c>
      <c r="V1086" s="31">
        <v>2</v>
      </c>
      <c r="W1086" s="31">
        <v>3</v>
      </c>
      <c r="X1086" s="31">
        <v>4</v>
      </c>
      <c r="Y1086" s="31" t="s">
        <v>41</v>
      </c>
      <c r="Z1086" s="31">
        <v>40</v>
      </c>
      <c r="AA1086" s="31">
        <v>729</v>
      </c>
      <c r="AB1086" s="31">
        <v>5</v>
      </c>
      <c r="AC1086" s="31">
        <v>38753</v>
      </c>
      <c r="AD1086" s="31">
        <v>18359</v>
      </c>
      <c r="AE1086" s="45" t="s">
        <v>36</v>
      </c>
      <c r="AF1086" s="45" t="s">
        <v>36</v>
      </c>
      <c r="AG1086" s="31">
        <v>2025</v>
      </c>
      <c r="AH1086" s="31" t="s">
        <v>194</v>
      </c>
    </row>
    <row r="1087" spans="1:34" x14ac:dyDescent="0.25">
      <c r="A1087" s="7">
        <v>529</v>
      </c>
      <c r="B1087" s="11" t="s">
        <v>547</v>
      </c>
      <c r="C1087" s="11" t="s">
        <v>1429</v>
      </c>
      <c r="D1087" s="11">
        <v>2</v>
      </c>
      <c r="E1087" s="29">
        <v>2</v>
      </c>
      <c r="F1087" s="11" t="str">
        <f t="array" ref="F1087">_xlfn.IFS(E1087&lt;1,"0 - 0.9",E1087&lt;=2,"1 to 2",E1087&lt;=5,"3 to 5",E1087&lt;=10,"6 to 10",E1087&lt;=20,"11 to 20",E1087&lt;=50,"21 to 50",E1087&lt;=100,"51 to 100",E1087&lt;=200,"101 to 200",E1087&gt;200,"Above 200")</f>
        <v>1 to 2</v>
      </c>
      <c r="G1087" s="11" t="s">
        <v>1430</v>
      </c>
      <c r="H1087" s="49" t="s">
        <v>1552</v>
      </c>
      <c r="I1087" s="45" t="s">
        <v>36</v>
      </c>
      <c r="J1087" s="45" t="s">
        <v>36</v>
      </c>
      <c r="K1087" s="30" t="s">
        <v>1420</v>
      </c>
      <c r="L1087" s="31">
        <v>53</v>
      </c>
      <c r="M1087" s="31">
        <v>25</v>
      </c>
      <c r="N1087" s="31" t="s">
        <v>35</v>
      </c>
      <c r="O1087" s="31" t="s">
        <v>35</v>
      </c>
      <c r="P1087" s="31" t="s">
        <v>35</v>
      </c>
      <c r="Q1087" s="31" t="s">
        <v>35</v>
      </c>
      <c r="R1087" s="31" t="s">
        <v>35</v>
      </c>
      <c r="S1087" s="31" t="s">
        <v>35</v>
      </c>
      <c r="T1087" s="31" t="s">
        <v>35</v>
      </c>
      <c r="U1087" s="31">
        <v>1</v>
      </c>
      <c r="V1087" s="31">
        <v>2</v>
      </c>
      <c r="W1087" s="31">
        <v>3</v>
      </c>
      <c r="X1087" s="31">
        <v>4</v>
      </c>
      <c r="Y1087" s="31" t="s">
        <v>41</v>
      </c>
      <c r="Z1087" s="31">
        <v>27</v>
      </c>
      <c r="AA1087" s="31">
        <v>735</v>
      </c>
      <c r="AB1087" s="31">
        <v>5</v>
      </c>
      <c r="AC1087" s="31">
        <v>37752</v>
      </c>
      <c r="AD1087" s="31">
        <v>17470</v>
      </c>
      <c r="AE1087" s="45" t="s">
        <v>36</v>
      </c>
      <c r="AF1087" s="45" t="s">
        <v>36</v>
      </c>
      <c r="AG1087" s="31">
        <v>2025</v>
      </c>
      <c r="AH1087" s="31" t="s">
        <v>194</v>
      </c>
    </row>
    <row r="1088" spans="1:34" x14ac:dyDescent="0.25">
      <c r="A1088" s="7">
        <v>530</v>
      </c>
      <c r="B1088" s="11" t="s">
        <v>547</v>
      </c>
      <c r="C1088" s="11" t="s">
        <v>1431</v>
      </c>
      <c r="D1088" s="11">
        <v>2</v>
      </c>
      <c r="E1088" s="29">
        <v>2</v>
      </c>
      <c r="F1088" s="11" t="str">
        <f t="array" ref="F1088">_xlfn.IFS(E1088&lt;1,"0 - 0.9",E1088&lt;=2,"1 to 2",E1088&lt;=5,"3 to 5",E1088&lt;=10,"6 to 10",E1088&lt;=20,"11 to 20",E1088&lt;=50,"21 to 50",E1088&lt;=100,"51 to 100",E1088&lt;=200,"101 to 200",E1088&gt;200,"Above 200")</f>
        <v>1 to 2</v>
      </c>
      <c r="G1088" s="11" t="s">
        <v>1432</v>
      </c>
      <c r="H1088" s="49" t="s">
        <v>1552</v>
      </c>
      <c r="I1088" s="45" t="s">
        <v>36</v>
      </c>
      <c r="J1088" s="46" t="s">
        <v>74</v>
      </c>
      <c r="K1088" s="30" t="s">
        <v>854</v>
      </c>
      <c r="L1088" s="31">
        <v>42</v>
      </c>
      <c r="M1088" s="31">
        <v>44</v>
      </c>
      <c r="N1088" s="31" t="s">
        <v>35</v>
      </c>
      <c r="O1088" s="31" t="s">
        <v>35</v>
      </c>
      <c r="P1088" s="31" t="s">
        <v>35</v>
      </c>
      <c r="Q1088" s="31" t="s">
        <v>35</v>
      </c>
      <c r="R1088" s="31" t="s">
        <v>35</v>
      </c>
      <c r="S1088" s="31" t="s">
        <v>35</v>
      </c>
      <c r="T1088" s="31" t="s">
        <v>35</v>
      </c>
      <c r="U1088" s="31">
        <v>6</v>
      </c>
      <c r="V1088" s="31">
        <v>2</v>
      </c>
      <c r="W1088" s="31">
        <v>3</v>
      </c>
      <c r="X1088" s="31">
        <v>3</v>
      </c>
      <c r="Y1088" s="31" t="s">
        <v>41</v>
      </c>
      <c r="Z1088" s="31">
        <v>114</v>
      </c>
      <c r="AA1088" s="31">
        <v>4091</v>
      </c>
      <c r="AB1088" s="31">
        <v>8</v>
      </c>
      <c r="AC1088" s="31">
        <v>25753</v>
      </c>
      <c r="AD1088" s="31">
        <v>12227</v>
      </c>
      <c r="AE1088" s="45" t="s">
        <v>36</v>
      </c>
      <c r="AF1088" s="46" t="s">
        <v>74</v>
      </c>
      <c r="AG1088" s="31">
        <v>2025</v>
      </c>
      <c r="AH1088" s="31" t="s">
        <v>194</v>
      </c>
    </row>
    <row r="1089" spans="1:34" x14ac:dyDescent="0.25">
      <c r="A1089" s="7">
        <v>531</v>
      </c>
      <c r="B1089" s="11" t="s">
        <v>547</v>
      </c>
      <c r="C1089" s="11" t="s">
        <v>1433</v>
      </c>
      <c r="D1089" s="11">
        <v>2</v>
      </c>
      <c r="E1089" s="29">
        <v>2</v>
      </c>
      <c r="F1089" s="11" t="str">
        <f t="array" ref="F1089">_xlfn.IFS(E1089&lt;1,"0 - 0.9",E1089&lt;=2,"1 to 2",E1089&lt;=5,"3 to 5",E1089&lt;=10,"6 to 10",E1089&lt;=20,"11 to 20",E1089&lt;=50,"21 to 50",E1089&lt;=100,"51 to 100",E1089&lt;=200,"101 to 200",E1089&gt;200,"Above 200")</f>
        <v>1 to 2</v>
      </c>
      <c r="G1089" s="11" t="s">
        <v>1434</v>
      </c>
      <c r="H1089" s="49" t="s">
        <v>1552</v>
      </c>
      <c r="I1089" s="45" t="s">
        <v>36</v>
      </c>
      <c r="J1089" s="46" t="s">
        <v>74</v>
      </c>
      <c r="K1089" s="30" t="s">
        <v>854</v>
      </c>
      <c r="L1089" s="31">
        <v>49</v>
      </c>
      <c r="M1089" s="31">
        <v>58</v>
      </c>
      <c r="N1089" s="31" t="s">
        <v>35</v>
      </c>
      <c r="O1089" s="31" t="s">
        <v>35</v>
      </c>
      <c r="P1089" s="31" t="s">
        <v>35</v>
      </c>
      <c r="Q1089" s="31" t="s">
        <v>35</v>
      </c>
      <c r="R1089" s="31" t="s">
        <v>35</v>
      </c>
      <c r="S1089" s="31" t="s">
        <v>35</v>
      </c>
      <c r="T1089" s="31" t="s">
        <v>35</v>
      </c>
      <c r="U1089" s="31">
        <v>4</v>
      </c>
      <c r="V1089" s="31">
        <v>2</v>
      </c>
      <c r="W1089" s="31">
        <v>4</v>
      </c>
      <c r="X1089" s="31">
        <v>6</v>
      </c>
      <c r="Y1089" s="31" t="s">
        <v>41</v>
      </c>
      <c r="Z1089" s="31">
        <v>170</v>
      </c>
      <c r="AA1089" s="31">
        <v>4832</v>
      </c>
      <c r="AB1089" s="31">
        <v>11</v>
      </c>
      <c r="AC1089" s="31">
        <v>30712</v>
      </c>
      <c r="AD1089" s="31">
        <v>14695</v>
      </c>
      <c r="AE1089" s="45" t="s">
        <v>36</v>
      </c>
      <c r="AF1089" s="46" t="s">
        <v>74</v>
      </c>
      <c r="AG1089" s="31">
        <v>2025</v>
      </c>
      <c r="AH1089" s="31" t="s">
        <v>194</v>
      </c>
    </row>
    <row r="1090" spans="1:34" x14ac:dyDescent="0.25">
      <c r="A1090" s="7">
        <v>532</v>
      </c>
      <c r="B1090" s="11" t="s">
        <v>547</v>
      </c>
      <c r="C1090" s="11" t="s">
        <v>1435</v>
      </c>
      <c r="D1090" s="11">
        <v>2</v>
      </c>
      <c r="E1090" s="29">
        <v>2</v>
      </c>
      <c r="F1090" s="11" t="str">
        <f t="array" ref="F1090">_xlfn.IFS(E1090&lt;1,"0 - 0.9",E1090&lt;=2,"1 to 2",E1090&lt;=5,"3 to 5",E1090&lt;=10,"6 to 10",E1090&lt;=20,"11 to 20",E1090&lt;=50,"21 to 50",E1090&lt;=100,"51 to 100",E1090&lt;=200,"101 to 200",E1090&gt;200,"Above 200")</f>
        <v>1 to 2</v>
      </c>
      <c r="G1090" s="11" t="s">
        <v>1436</v>
      </c>
      <c r="H1090" s="49" t="s">
        <v>1552</v>
      </c>
      <c r="I1090" s="45" t="s">
        <v>36</v>
      </c>
      <c r="J1090" s="45" t="s">
        <v>36</v>
      </c>
      <c r="K1090" s="30" t="s">
        <v>854</v>
      </c>
      <c r="L1090" s="31">
        <v>49</v>
      </c>
      <c r="M1090" s="31">
        <v>34</v>
      </c>
      <c r="N1090" s="31" t="s">
        <v>35</v>
      </c>
      <c r="O1090" s="31" t="s">
        <v>35</v>
      </c>
      <c r="P1090" s="31" t="s">
        <v>35</v>
      </c>
      <c r="Q1090" s="31" t="s">
        <v>35</v>
      </c>
      <c r="R1090" s="31" t="s">
        <v>35</v>
      </c>
      <c r="S1090" s="31" t="s">
        <v>35</v>
      </c>
      <c r="T1090" s="31" t="s">
        <v>35</v>
      </c>
      <c r="U1090" s="31">
        <v>3</v>
      </c>
      <c r="V1090" s="31">
        <v>2</v>
      </c>
      <c r="W1090" s="31">
        <v>4</v>
      </c>
      <c r="X1090" s="31">
        <v>22</v>
      </c>
      <c r="Y1090" s="31" t="s">
        <v>41</v>
      </c>
      <c r="Z1090" s="31">
        <v>85</v>
      </c>
      <c r="AA1090" s="31">
        <v>1963</v>
      </c>
      <c r="AB1090" s="31">
        <v>8</v>
      </c>
      <c r="AC1090" s="31">
        <v>28356</v>
      </c>
      <c r="AD1090" s="31">
        <v>14129</v>
      </c>
      <c r="AE1090" s="45" t="s">
        <v>36</v>
      </c>
      <c r="AF1090" s="45" t="s">
        <v>36</v>
      </c>
      <c r="AG1090" s="31">
        <v>2025</v>
      </c>
      <c r="AH1090" s="31" t="s">
        <v>194</v>
      </c>
    </row>
    <row r="1091" spans="1:34" x14ac:dyDescent="0.25">
      <c r="A1091" s="7">
        <v>533</v>
      </c>
      <c r="B1091" s="11" t="s">
        <v>547</v>
      </c>
      <c r="C1091" s="11" t="s">
        <v>1437</v>
      </c>
      <c r="D1091" s="11">
        <v>2</v>
      </c>
      <c r="E1091" s="29">
        <v>2</v>
      </c>
      <c r="F1091" s="11" t="str">
        <f t="array" ref="F1091">_xlfn.IFS(E1091&lt;1,"0 - 0.9",E1091&lt;=2,"1 to 2",E1091&lt;=5,"3 to 5",E1091&lt;=10,"6 to 10",E1091&lt;=20,"11 to 20",E1091&lt;=50,"21 to 50",E1091&lt;=100,"51 to 100",E1091&lt;=200,"101 to 200",E1091&gt;200,"Above 200")</f>
        <v>1 to 2</v>
      </c>
      <c r="G1091" s="11" t="s">
        <v>1438</v>
      </c>
      <c r="H1091" s="49" t="s">
        <v>1552</v>
      </c>
      <c r="I1091" s="45" t="s">
        <v>36</v>
      </c>
      <c r="J1091" s="46" t="s">
        <v>74</v>
      </c>
      <c r="K1091" s="30" t="s">
        <v>854</v>
      </c>
      <c r="L1091" s="31">
        <v>46</v>
      </c>
      <c r="M1091" s="31">
        <v>50</v>
      </c>
      <c r="N1091" s="31" t="s">
        <v>35</v>
      </c>
      <c r="O1091" s="31" t="s">
        <v>35</v>
      </c>
      <c r="P1091" s="31" t="s">
        <v>35</v>
      </c>
      <c r="Q1091" s="31" t="s">
        <v>35</v>
      </c>
      <c r="R1091" s="31" t="s">
        <v>35</v>
      </c>
      <c r="S1091" s="31" t="s">
        <v>35</v>
      </c>
      <c r="T1091" s="31" t="s">
        <v>35</v>
      </c>
      <c r="U1091" s="31">
        <v>3</v>
      </c>
      <c r="V1091" s="31">
        <v>2</v>
      </c>
      <c r="W1091" s="31">
        <v>4</v>
      </c>
      <c r="X1091" s="31">
        <v>3</v>
      </c>
      <c r="Y1091" s="31" t="s">
        <v>41</v>
      </c>
      <c r="Z1091" s="31">
        <v>150</v>
      </c>
      <c r="AA1091" s="31">
        <v>6067</v>
      </c>
      <c r="AB1091" s="31">
        <v>8</v>
      </c>
      <c r="AC1091" s="31">
        <v>28863</v>
      </c>
      <c r="AD1091" s="31">
        <v>13529</v>
      </c>
      <c r="AE1091" s="45" t="s">
        <v>36</v>
      </c>
      <c r="AF1091" s="46" t="s">
        <v>74</v>
      </c>
      <c r="AG1091" s="31">
        <v>2025</v>
      </c>
      <c r="AH1091" s="31" t="s">
        <v>194</v>
      </c>
    </row>
    <row r="1092" spans="1:34" x14ac:dyDescent="0.25">
      <c r="A1092" s="7">
        <v>534</v>
      </c>
      <c r="B1092" s="11" t="s">
        <v>547</v>
      </c>
      <c r="C1092" s="11" t="s">
        <v>1161</v>
      </c>
      <c r="D1092" s="11">
        <v>2</v>
      </c>
      <c r="E1092" s="29">
        <v>2</v>
      </c>
      <c r="F1092" s="11" t="str">
        <f t="array" ref="F1092">_xlfn.IFS(E1092&lt;1,"0 - 0.9",E1092&lt;=2,"1 to 2",E1092&lt;=5,"3 to 5",E1092&lt;=10,"6 to 10",E1092&lt;=20,"11 to 20",E1092&lt;=50,"21 to 50",E1092&lt;=100,"51 to 100",E1092&lt;=200,"101 to 200",E1092&gt;200,"Above 200")</f>
        <v>1 to 2</v>
      </c>
      <c r="G1092" s="11" t="s">
        <v>1439</v>
      </c>
      <c r="H1092" s="49" t="s">
        <v>1552</v>
      </c>
      <c r="I1092" s="45" t="s">
        <v>36</v>
      </c>
      <c r="J1092" s="45" t="s">
        <v>36</v>
      </c>
      <c r="K1092" s="30" t="s">
        <v>854</v>
      </c>
      <c r="L1092" s="31">
        <v>42</v>
      </c>
      <c r="M1092" s="31">
        <v>40</v>
      </c>
      <c r="N1092" s="31" t="s">
        <v>35</v>
      </c>
      <c r="O1092" s="31" t="s">
        <v>35</v>
      </c>
      <c r="P1092" s="31" t="s">
        <v>35</v>
      </c>
      <c r="Q1092" s="31" t="s">
        <v>35</v>
      </c>
      <c r="R1092" s="31" t="s">
        <v>35</v>
      </c>
      <c r="S1092" s="31" t="s">
        <v>35</v>
      </c>
      <c r="T1092" s="31" t="s">
        <v>35</v>
      </c>
      <c r="U1092" s="31">
        <v>4</v>
      </c>
      <c r="V1092" s="31">
        <v>2</v>
      </c>
      <c r="W1092" s="31">
        <v>3</v>
      </c>
      <c r="X1092" s="31">
        <v>3</v>
      </c>
      <c r="Y1092" s="31" t="s">
        <v>41</v>
      </c>
      <c r="Z1092" s="31">
        <v>65</v>
      </c>
      <c r="AA1092" s="31">
        <v>2112</v>
      </c>
      <c r="AB1092" s="31">
        <v>5</v>
      </c>
      <c r="AC1092" s="31">
        <v>27812</v>
      </c>
      <c r="AD1092" s="31">
        <v>13218</v>
      </c>
      <c r="AE1092" s="45" t="s">
        <v>36</v>
      </c>
      <c r="AF1092" s="45" t="s">
        <v>36</v>
      </c>
      <c r="AG1092" s="31">
        <v>2025</v>
      </c>
      <c r="AH1092" s="31" t="s">
        <v>194</v>
      </c>
    </row>
    <row r="1093" spans="1:34" x14ac:dyDescent="0.25">
      <c r="A1093" s="7">
        <v>535</v>
      </c>
      <c r="B1093" s="11" t="s">
        <v>547</v>
      </c>
      <c r="C1093" s="11" t="s">
        <v>1162</v>
      </c>
      <c r="D1093" s="11">
        <v>2</v>
      </c>
      <c r="E1093" s="29">
        <v>2</v>
      </c>
      <c r="F1093" s="11" t="str">
        <f t="array" ref="F1093">_xlfn.IFS(E1093&lt;1,"0 - 0.9",E1093&lt;=2,"1 to 2",E1093&lt;=5,"3 to 5",E1093&lt;=10,"6 to 10",E1093&lt;=20,"11 to 20",E1093&lt;=50,"21 to 50",E1093&lt;=100,"51 to 100",E1093&lt;=200,"101 to 200",E1093&gt;200,"Above 200")</f>
        <v>1 to 2</v>
      </c>
      <c r="G1093" s="11" t="s">
        <v>1440</v>
      </c>
      <c r="H1093" s="49" t="s">
        <v>1552</v>
      </c>
      <c r="I1093" s="45" t="s">
        <v>36</v>
      </c>
      <c r="J1093" s="45" t="s">
        <v>36</v>
      </c>
      <c r="K1093" s="30" t="s">
        <v>854</v>
      </c>
      <c r="L1093" s="31">
        <v>54</v>
      </c>
      <c r="M1093" s="31">
        <v>37</v>
      </c>
      <c r="N1093" s="31" t="s">
        <v>35</v>
      </c>
      <c r="O1093" s="31" t="s">
        <v>35</v>
      </c>
      <c r="P1093" s="31" t="s">
        <v>35</v>
      </c>
      <c r="Q1093" s="31" t="s">
        <v>35</v>
      </c>
      <c r="R1093" s="31" t="s">
        <v>35</v>
      </c>
      <c r="S1093" s="31" t="s">
        <v>35</v>
      </c>
      <c r="T1093" s="31" t="s">
        <v>35</v>
      </c>
      <c r="U1093" s="31">
        <v>5</v>
      </c>
      <c r="V1093" s="31">
        <v>2</v>
      </c>
      <c r="W1093" s="31">
        <v>3</v>
      </c>
      <c r="X1093" s="31">
        <v>3</v>
      </c>
      <c r="Y1093" s="31" t="s">
        <v>41</v>
      </c>
      <c r="Z1093" s="31">
        <v>77</v>
      </c>
      <c r="AA1093" s="31">
        <v>2471</v>
      </c>
      <c r="AB1093" s="31">
        <v>5</v>
      </c>
      <c r="AC1093" s="31">
        <v>28819</v>
      </c>
      <c r="AD1093" s="31">
        <v>13096</v>
      </c>
      <c r="AE1093" s="45" t="s">
        <v>36</v>
      </c>
      <c r="AF1093" s="45" t="s">
        <v>36</v>
      </c>
      <c r="AG1093" s="31">
        <v>2025</v>
      </c>
      <c r="AH1093" s="31" t="s">
        <v>194</v>
      </c>
    </row>
    <row r="1094" spans="1:34" x14ac:dyDescent="0.25">
      <c r="A1094" s="7">
        <v>536</v>
      </c>
      <c r="B1094" s="11" t="s">
        <v>547</v>
      </c>
      <c r="C1094" s="11" t="s">
        <v>1345</v>
      </c>
      <c r="D1094" s="11">
        <v>20</v>
      </c>
      <c r="E1094" s="29">
        <v>20</v>
      </c>
      <c r="F1094" s="11" t="str">
        <f t="array" ref="F1094">_xlfn.IFS(E1094&lt;1,"0 - 0.9",E1094&lt;=2,"1 to 2",E1094&lt;=5,"3 to 5",E1094&lt;=10,"6 to 10",E1094&lt;=20,"11 to 20",E1094&lt;=50,"21 to 50",E1094&lt;=100,"51 to 100",E1094&lt;=200,"101 to 200",E1094&gt;200,"Above 200")</f>
        <v>11 to 20</v>
      </c>
      <c r="G1094" s="11">
        <v>2800054084</v>
      </c>
      <c r="H1094" s="49" t="s">
        <v>1552</v>
      </c>
      <c r="I1094" s="45" t="s">
        <v>36</v>
      </c>
      <c r="J1094" s="45" t="s">
        <v>36</v>
      </c>
      <c r="K1094" s="30" t="s">
        <v>193</v>
      </c>
      <c r="L1094" s="31">
        <v>63</v>
      </c>
      <c r="M1094" s="31">
        <v>13</v>
      </c>
      <c r="N1094" s="31" t="s">
        <v>35</v>
      </c>
      <c r="O1094" s="31" t="s">
        <v>35</v>
      </c>
      <c r="P1094" s="31" t="s">
        <v>35</v>
      </c>
      <c r="Q1094" s="31" t="s">
        <v>35</v>
      </c>
      <c r="R1094" s="31" t="s">
        <v>35</v>
      </c>
      <c r="S1094" s="31" t="s">
        <v>35</v>
      </c>
      <c r="T1094" s="31" t="s">
        <v>35</v>
      </c>
      <c r="U1094" s="31">
        <v>3</v>
      </c>
      <c r="V1094" s="31">
        <v>2</v>
      </c>
      <c r="W1094" s="31">
        <v>2</v>
      </c>
      <c r="X1094" s="31">
        <v>3</v>
      </c>
      <c r="Y1094" s="31" t="s">
        <v>41</v>
      </c>
      <c r="Z1094" s="31">
        <v>81</v>
      </c>
      <c r="AA1094" s="31">
        <v>1175</v>
      </c>
      <c r="AB1094" s="31">
        <v>5</v>
      </c>
      <c r="AC1094" s="31">
        <v>33764</v>
      </c>
      <c r="AD1094" s="31">
        <v>13833</v>
      </c>
      <c r="AE1094" s="45" t="s">
        <v>36</v>
      </c>
      <c r="AF1094" s="45" t="s">
        <v>36</v>
      </c>
      <c r="AG1094" s="31">
        <v>2025</v>
      </c>
      <c r="AH1094" s="31" t="s">
        <v>194</v>
      </c>
    </row>
    <row r="1095" spans="1:34" x14ac:dyDescent="0.25">
      <c r="A1095" s="7">
        <v>537</v>
      </c>
      <c r="B1095" s="11" t="s">
        <v>547</v>
      </c>
      <c r="C1095" s="11" t="s">
        <v>1347</v>
      </c>
      <c r="D1095" s="11">
        <v>20</v>
      </c>
      <c r="E1095" s="29">
        <v>20</v>
      </c>
      <c r="F1095" s="11" t="str">
        <f t="array" ref="F1095">_xlfn.IFS(E1095&lt;1,"0 - 0.9",E1095&lt;=2,"1 to 2",E1095&lt;=5,"3 to 5",E1095&lt;=10,"6 to 10",E1095&lt;=20,"11 to 20",E1095&lt;=50,"21 to 50",E1095&lt;=100,"51 to 100",E1095&lt;=200,"101 to 200",E1095&gt;200,"Above 200")</f>
        <v>11 to 20</v>
      </c>
      <c r="G1095" s="11">
        <v>2800054083</v>
      </c>
      <c r="H1095" s="49" t="s">
        <v>1552</v>
      </c>
      <c r="I1095" s="45" t="s">
        <v>36</v>
      </c>
      <c r="J1095" s="45" t="s">
        <v>36</v>
      </c>
      <c r="K1095" s="30" t="s">
        <v>193</v>
      </c>
      <c r="L1095" s="31">
        <v>64</v>
      </c>
      <c r="M1095" s="31">
        <v>20</v>
      </c>
      <c r="N1095" s="31" t="s">
        <v>35</v>
      </c>
      <c r="O1095" s="31" t="s">
        <v>35</v>
      </c>
      <c r="P1095" s="31" t="s">
        <v>35</v>
      </c>
      <c r="Q1095" s="31" t="s">
        <v>35</v>
      </c>
      <c r="R1095" s="31" t="s">
        <v>35</v>
      </c>
      <c r="S1095" s="31" t="s">
        <v>35</v>
      </c>
      <c r="T1095" s="31" t="s">
        <v>35</v>
      </c>
      <c r="U1095" s="31">
        <v>4</v>
      </c>
      <c r="V1095" s="31">
        <v>2</v>
      </c>
      <c r="W1095" s="31">
        <v>2</v>
      </c>
      <c r="X1095" s="31">
        <v>2</v>
      </c>
      <c r="Y1095" s="31" t="s">
        <v>41</v>
      </c>
      <c r="Z1095" s="31">
        <v>73</v>
      </c>
      <c r="AA1095" s="31">
        <v>1164</v>
      </c>
      <c r="AB1095" s="31">
        <v>5</v>
      </c>
      <c r="AC1095" s="31">
        <v>32165</v>
      </c>
      <c r="AD1095" s="31">
        <v>14046</v>
      </c>
      <c r="AE1095" s="45" t="s">
        <v>36</v>
      </c>
      <c r="AF1095" s="45" t="s">
        <v>36</v>
      </c>
      <c r="AG1095" s="31">
        <v>2025</v>
      </c>
      <c r="AH1095" s="31" t="s">
        <v>194</v>
      </c>
    </row>
    <row r="1096" spans="1:34" x14ac:dyDescent="0.25">
      <c r="A1096" s="7">
        <v>538</v>
      </c>
      <c r="B1096" s="11" t="s">
        <v>547</v>
      </c>
      <c r="C1096" s="11" t="s">
        <v>1350</v>
      </c>
      <c r="D1096" s="11">
        <v>20</v>
      </c>
      <c r="E1096" s="29">
        <v>20</v>
      </c>
      <c r="F1096" s="11" t="str">
        <f t="array" ref="F1096">_xlfn.IFS(E1096&lt;1,"0 - 0.9",E1096&lt;=2,"1 to 2",E1096&lt;=5,"3 to 5",E1096&lt;=10,"6 to 10",E1096&lt;=20,"11 to 20",E1096&lt;=50,"21 to 50",E1096&lt;=100,"51 to 100",E1096&lt;=200,"101 to 200",E1096&gt;200,"Above 200")</f>
        <v>11 to 20</v>
      </c>
      <c r="G1096" s="11" t="s">
        <v>1441</v>
      </c>
      <c r="H1096" s="49" t="s">
        <v>1552</v>
      </c>
      <c r="I1096" s="45" t="s">
        <v>36</v>
      </c>
      <c r="J1096" s="45" t="s">
        <v>36</v>
      </c>
      <c r="K1096" s="30" t="s">
        <v>193</v>
      </c>
      <c r="L1096" s="31">
        <v>66</v>
      </c>
      <c r="M1096" s="31">
        <v>10</v>
      </c>
      <c r="N1096" s="31" t="s">
        <v>35</v>
      </c>
      <c r="O1096" s="31" t="s">
        <v>35</v>
      </c>
      <c r="P1096" s="31" t="s">
        <v>35</v>
      </c>
      <c r="Q1096" s="31" t="s">
        <v>35</v>
      </c>
      <c r="R1096" s="31" t="s">
        <v>35</v>
      </c>
      <c r="S1096" s="31" t="s">
        <v>35</v>
      </c>
      <c r="T1096" s="31" t="s">
        <v>35</v>
      </c>
      <c r="U1096" s="31">
        <v>3</v>
      </c>
      <c r="V1096" s="31">
        <v>2</v>
      </c>
      <c r="W1096" s="31">
        <v>2</v>
      </c>
      <c r="X1096" s="31">
        <v>3</v>
      </c>
      <c r="Y1096" s="31" t="s">
        <v>41</v>
      </c>
      <c r="Z1096" s="31">
        <v>65</v>
      </c>
      <c r="AA1096" s="31">
        <v>767</v>
      </c>
      <c r="AB1096" s="31">
        <v>5</v>
      </c>
      <c r="AC1096" s="31">
        <v>35044</v>
      </c>
      <c r="AD1096" s="31">
        <v>16047</v>
      </c>
      <c r="AE1096" s="45" t="s">
        <v>36</v>
      </c>
      <c r="AF1096" s="45" t="s">
        <v>36</v>
      </c>
      <c r="AG1096" s="31">
        <v>2025</v>
      </c>
      <c r="AH1096" s="31" t="s">
        <v>194</v>
      </c>
    </row>
    <row r="1097" spans="1:34" x14ac:dyDescent="0.25">
      <c r="A1097" s="7">
        <v>539</v>
      </c>
      <c r="B1097" s="11" t="s">
        <v>547</v>
      </c>
      <c r="C1097" s="11" t="s">
        <v>1442</v>
      </c>
      <c r="D1097" s="11">
        <v>2.5</v>
      </c>
      <c r="E1097" s="29">
        <v>2.5</v>
      </c>
      <c r="F1097" s="11" t="str">
        <f t="array" ref="F1097">_xlfn.IFS(E1097&lt;1,"0 - 0.9",E1097&lt;=2,"1 to 2",E1097&lt;=5,"3 to 5",E1097&lt;=10,"6 to 10",E1097&lt;=20,"11 to 20",E1097&lt;=50,"21 to 50",E1097&lt;=100,"51 to 100",E1097&lt;=200,"101 to 200",E1097&gt;200,"Above 200")</f>
        <v>3 to 5</v>
      </c>
      <c r="G1097" s="11" t="s">
        <v>1443</v>
      </c>
      <c r="H1097" s="49" t="s">
        <v>1552</v>
      </c>
      <c r="I1097" s="45" t="s">
        <v>36</v>
      </c>
      <c r="J1097" s="45" t="s">
        <v>36</v>
      </c>
      <c r="K1097" s="30" t="s">
        <v>1444</v>
      </c>
      <c r="L1097" s="31">
        <v>69</v>
      </c>
      <c r="M1097" s="31">
        <v>26</v>
      </c>
      <c r="N1097" s="31" t="s">
        <v>35</v>
      </c>
      <c r="O1097" s="31" t="s">
        <v>35</v>
      </c>
      <c r="P1097" s="31" t="s">
        <v>35</v>
      </c>
      <c r="Q1097" s="31" t="s">
        <v>35</v>
      </c>
      <c r="R1097" s="31" t="s">
        <v>35</v>
      </c>
      <c r="S1097" s="31" t="s">
        <v>35</v>
      </c>
      <c r="T1097" s="31" t="s">
        <v>35</v>
      </c>
      <c r="U1097" s="31">
        <v>1</v>
      </c>
      <c r="V1097" s="31">
        <v>3</v>
      </c>
      <c r="W1097" s="31">
        <v>3</v>
      </c>
      <c r="X1097" s="31">
        <v>4</v>
      </c>
      <c r="Y1097" s="31" t="s">
        <v>41</v>
      </c>
      <c r="Z1097" s="31">
        <v>63</v>
      </c>
      <c r="AA1097" s="31">
        <v>707</v>
      </c>
      <c r="AB1097" s="31">
        <v>5</v>
      </c>
      <c r="AC1097" s="31">
        <v>38691</v>
      </c>
      <c r="AD1097" s="31">
        <v>27052</v>
      </c>
      <c r="AE1097" s="45" t="s">
        <v>36</v>
      </c>
      <c r="AF1097" s="45" t="s">
        <v>36</v>
      </c>
      <c r="AG1097" s="31">
        <v>2025</v>
      </c>
      <c r="AH1097" s="31" t="s">
        <v>714</v>
      </c>
    </row>
    <row r="1098" spans="1:34" x14ac:dyDescent="0.25">
      <c r="A1098" s="7">
        <v>540</v>
      </c>
      <c r="B1098" s="11" t="s">
        <v>547</v>
      </c>
      <c r="C1098" s="11" t="s">
        <v>1445</v>
      </c>
      <c r="D1098" s="11">
        <v>2.5</v>
      </c>
      <c r="E1098" s="29">
        <v>2.5</v>
      </c>
      <c r="F1098" s="11" t="str">
        <f t="array" ref="F1098">_xlfn.IFS(E1098&lt;1,"0 - 0.9",E1098&lt;=2,"1 to 2",E1098&lt;=5,"3 to 5",E1098&lt;=10,"6 to 10",E1098&lt;=20,"11 to 20",E1098&lt;=50,"21 to 50",E1098&lt;=100,"51 to 100",E1098&lt;=200,"101 to 200",E1098&gt;200,"Above 200")</f>
        <v>3 to 5</v>
      </c>
      <c r="G1098" s="11" t="s">
        <v>1446</v>
      </c>
      <c r="H1098" s="49" t="s">
        <v>1552</v>
      </c>
      <c r="I1098" s="45" t="s">
        <v>36</v>
      </c>
      <c r="J1098" s="45" t="s">
        <v>36</v>
      </c>
      <c r="K1098" s="30" t="s">
        <v>1444</v>
      </c>
      <c r="L1098" s="31">
        <v>77</v>
      </c>
      <c r="M1098" s="31">
        <v>21</v>
      </c>
      <c r="N1098" s="31" t="s">
        <v>35</v>
      </c>
      <c r="O1098" s="31" t="s">
        <v>35</v>
      </c>
      <c r="P1098" s="31" t="s">
        <v>35</v>
      </c>
      <c r="Q1098" s="31" t="s">
        <v>35</v>
      </c>
      <c r="R1098" s="31" t="s">
        <v>35</v>
      </c>
      <c r="S1098" s="31" t="s">
        <v>35</v>
      </c>
      <c r="T1098" s="31" t="s">
        <v>35</v>
      </c>
      <c r="U1098" s="31">
        <v>3</v>
      </c>
      <c r="V1098" s="31">
        <v>3</v>
      </c>
      <c r="W1098" s="31">
        <v>3</v>
      </c>
      <c r="X1098" s="31">
        <v>4</v>
      </c>
      <c r="Y1098" s="31" t="s">
        <v>41</v>
      </c>
      <c r="Z1098" s="31">
        <v>59</v>
      </c>
      <c r="AA1098" s="31">
        <v>1011</v>
      </c>
      <c r="AB1098" s="31">
        <v>5</v>
      </c>
      <c r="AC1098" s="31">
        <v>39182</v>
      </c>
      <c r="AD1098" s="31">
        <v>27810</v>
      </c>
      <c r="AE1098" s="45" t="s">
        <v>36</v>
      </c>
      <c r="AF1098" s="45" t="s">
        <v>36</v>
      </c>
      <c r="AG1098" s="31">
        <v>2025</v>
      </c>
      <c r="AH1098" s="31" t="s">
        <v>714</v>
      </c>
    </row>
    <row r="1099" spans="1:34" x14ac:dyDescent="0.25">
      <c r="A1099" s="7">
        <v>541</v>
      </c>
      <c r="B1099" s="11" t="s">
        <v>547</v>
      </c>
      <c r="C1099" s="11" t="s">
        <v>1447</v>
      </c>
      <c r="D1099" s="11">
        <v>1</v>
      </c>
      <c r="E1099" s="29">
        <v>1</v>
      </c>
      <c r="F1099" s="11" t="str">
        <f t="array" ref="F1099">_xlfn.IFS(E1099&lt;1,"0 - 0.9",E1099&lt;=2,"1 to 2",E1099&lt;=5,"3 to 5",E1099&lt;=10,"6 to 10",E1099&lt;=20,"11 to 20",E1099&lt;=50,"21 to 50",E1099&lt;=100,"51 to 100",E1099&lt;=200,"101 to 200",E1099&gt;200,"Above 200")</f>
        <v>1 to 2</v>
      </c>
      <c r="G1099" s="11" t="s">
        <v>1448</v>
      </c>
      <c r="H1099" s="49" t="s">
        <v>1552</v>
      </c>
      <c r="I1099" s="45" t="s">
        <v>36</v>
      </c>
      <c r="J1099" s="45" t="s">
        <v>36</v>
      </c>
      <c r="K1099" s="30" t="s">
        <v>1444</v>
      </c>
      <c r="L1099" s="31">
        <v>52</v>
      </c>
      <c r="M1099" s="31">
        <v>22</v>
      </c>
      <c r="N1099" s="31" t="s">
        <v>35</v>
      </c>
      <c r="O1099" s="31" t="s">
        <v>35</v>
      </c>
      <c r="P1099" s="31" t="s">
        <v>35</v>
      </c>
      <c r="Q1099" s="31" t="s">
        <v>35</v>
      </c>
      <c r="R1099" s="31" t="s">
        <v>35</v>
      </c>
      <c r="S1099" s="31" t="s">
        <v>35</v>
      </c>
      <c r="T1099" s="31" t="s">
        <v>35</v>
      </c>
      <c r="U1099" s="31">
        <v>11</v>
      </c>
      <c r="V1099" s="31">
        <v>5</v>
      </c>
      <c r="W1099" s="31">
        <v>3</v>
      </c>
      <c r="X1099" s="31">
        <v>6</v>
      </c>
      <c r="Y1099" s="31" t="s">
        <v>41</v>
      </c>
      <c r="Z1099" s="31">
        <v>282</v>
      </c>
      <c r="AA1099" s="31">
        <v>1699</v>
      </c>
      <c r="AB1099" s="31">
        <v>6</v>
      </c>
      <c r="AC1099" s="31">
        <v>38156</v>
      </c>
      <c r="AD1099" s="31">
        <v>22794</v>
      </c>
      <c r="AE1099" s="45" t="s">
        <v>36</v>
      </c>
      <c r="AF1099" s="45" t="s">
        <v>36</v>
      </c>
      <c r="AG1099" s="31">
        <v>2025</v>
      </c>
      <c r="AH1099" s="31" t="s">
        <v>714</v>
      </c>
    </row>
    <row r="1100" spans="1:34" x14ac:dyDescent="0.25">
      <c r="A1100" s="7">
        <v>542</v>
      </c>
      <c r="B1100" s="11" t="s">
        <v>547</v>
      </c>
      <c r="C1100" s="11" t="s">
        <v>1449</v>
      </c>
      <c r="D1100" s="11">
        <v>1</v>
      </c>
      <c r="E1100" s="29">
        <v>1</v>
      </c>
      <c r="F1100" s="11" t="str">
        <f t="array" ref="F1100">_xlfn.IFS(E1100&lt;1,"0 - 0.9",E1100&lt;=2,"1 to 2",E1100&lt;=5,"3 to 5",E1100&lt;=10,"6 to 10",E1100&lt;=20,"11 to 20",E1100&lt;=50,"21 to 50",E1100&lt;=100,"51 to 100",E1100&lt;=200,"101 to 200",E1100&gt;200,"Above 200")</f>
        <v>1 to 2</v>
      </c>
      <c r="G1100" s="11" t="s">
        <v>1450</v>
      </c>
      <c r="H1100" s="49" t="s">
        <v>1552</v>
      </c>
      <c r="I1100" s="45" t="s">
        <v>36</v>
      </c>
      <c r="J1100" s="45" t="s">
        <v>36</v>
      </c>
      <c r="K1100" s="30" t="s">
        <v>1444</v>
      </c>
      <c r="L1100" s="31">
        <v>75</v>
      </c>
      <c r="M1100" s="31">
        <v>20</v>
      </c>
      <c r="N1100" s="31" t="s">
        <v>35</v>
      </c>
      <c r="O1100" s="31" t="s">
        <v>35</v>
      </c>
      <c r="P1100" s="31" t="s">
        <v>35</v>
      </c>
      <c r="Q1100" s="31" t="s">
        <v>35</v>
      </c>
      <c r="R1100" s="31" t="s">
        <v>35</v>
      </c>
      <c r="S1100" s="31" t="s">
        <v>35</v>
      </c>
      <c r="T1100" s="31" t="s">
        <v>35</v>
      </c>
      <c r="U1100" s="31">
        <v>9</v>
      </c>
      <c r="V1100" s="31">
        <v>4</v>
      </c>
      <c r="W1100" s="31">
        <v>3</v>
      </c>
      <c r="X1100" s="31">
        <v>6</v>
      </c>
      <c r="Y1100" s="31" t="s">
        <v>41</v>
      </c>
      <c r="Z1100" s="31">
        <v>198</v>
      </c>
      <c r="AA1100" s="31">
        <v>1489</v>
      </c>
      <c r="AB1100" s="31">
        <v>5</v>
      </c>
      <c r="AC1100" s="31">
        <v>41779</v>
      </c>
      <c r="AD1100" s="31">
        <v>26186</v>
      </c>
      <c r="AE1100" s="45" t="s">
        <v>36</v>
      </c>
      <c r="AF1100" s="45" t="s">
        <v>36</v>
      </c>
      <c r="AG1100" s="31">
        <v>2025</v>
      </c>
      <c r="AH1100" s="31" t="s">
        <v>714</v>
      </c>
    </row>
    <row r="1101" spans="1:34" x14ac:dyDescent="0.25">
      <c r="A1101" s="7">
        <v>543</v>
      </c>
      <c r="B1101" s="11" t="s">
        <v>547</v>
      </c>
      <c r="C1101" s="11" t="s">
        <v>1451</v>
      </c>
      <c r="D1101" s="11">
        <v>0.1</v>
      </c>
      <c r="E1101" s="29">
        <v>0.1</v>
      </c>
      <c r="F1101" s="11" t="str">
        <f t="array" ref="F1101">_xlfn.IFS(E1101&lt;1,"0 - 0.9",E1101&lt;=2,"1 to 2",E1101&lt;=5,"3 to 5",E1101&lt;=10,"6 to 10",E1101&lt;=20,"11 to 20",E1101&lt;=50,"21 to 50",E1101&lt;=100,"51 to 100",E1101&lt;=200,"101 to 200",E1101&gt;200,"Above 200")</f>
        <v>0 - 0.9</v>
      </c>
      <c r="G1101" s="11" t="s">
        <v>1452</v>
      </c>
      <c r="H1101" s="50" t="s">
        <v>1553</v>
      </c>
      <c r="I1101" s="45" t="s">
        <v>36</v>
      </c>
      <c r="J1101" s="45" t="s">
        <v>36</v>
      </c>
      <c r="K1101" s="30" t="s">
        <v>1453</v>
      </c>
      <c r="L1101" s="31">
        <v>70</v>
      </c>
      <c r="M1101" s="31">
        <v>22</v>
      </c>
      <c r="N1101" s="31">
        <v>0.03</v>
      </c>
      <c r="O1101" s="31">
        <v>0.11</v>
      </c>
      <c r="P1101" s="31">
        <v>2</v>
      </c>
      <c r="Q1101" s="31" t="s">
        <v>61</v>
      </c>
      <c r="R1101" s="31">
        <v>21.1</v>
      </c>
      <c r="S1101" s="31">
        <v>168</v>
      </c>
      <c r="T1101" s="31">
        <v>0.85199999999999998</v>
      </c>
      <c r="U1101" s="31">
        <v>1</v>
      </c>
      <c r="V1101" s="31">
        <v>2</v>
      </c>
      <c r="W1101" s="31">
        <v>3</v>
      </c>
      <c r="X1101" s="31">
        <v>3</v>
      </c>
      <c r="Y1101" s="31" t="s">
        <v>41</v>
      </c>
      <c r="Z1101" s="31">
        <v>31</v>
      </c>
      <c r="AA1101" s="31">
        <v>1012</v>
      </c>
      <c r="AB1101" s="31">
        <v>5</v>
      </c>
      <c r="AC1101" s="31">
        <v>39653</v>
      </c>
      <c r="AD1101" s="31">
        <v>27639</v>
      </c>
      <c r="AE1101" s="45" t="s">
        <v>36</v>
      </c>
      <c r="AF1101" s="45" t="s">
        <v>36</v>
      </c>
      <c r="AG1101" s="31">
        <v>2025</v>
      </c>
      <c r="AH1101" s="31" t="s">
        <v>349</v>
      </c>
    </row>
    <row r="1102" spans="1:34" x14ac:dyDescent="0.25">
      <c r="A1102" s="7">
        <v>544</v>
      </c>
      <c r="B1102" s="11" t="s">
        <v>547</v>
      </c>
      <c r="C1102" s="11" t="s">
        <v>1168</v>
      </c>
      <c r="D1102" s="11">
        <v>2</v>
      </c>
      <c r="E1102" s="29">
        <v>2</v>
      </c>
      <c r="F1102" s="11" t="str">
        <f t="array" ref="F1102">_xlfn.IFS(E1102&lt;1,"0 - 0.9",E1102&lt;=2,"1 to 2",E1102&lt;=5,"3 to 5",E1102&lt;=10,"6 to 10",E1102&lt;=20,"11 to 20",E1102&lt;=50,"21 to 50",E1102&lt;=100,"51 to 100",E1102&lt;=200,"101 to 200",E1102&gt;200,"Above 200")</f>
        <v>1 to 2</v>
      </c>
      <c r="G1102" s="11" t="s">
        <v>1454</v>
      </c>
      <c r="H1102" s="49" t="s">
        <v>1552</v>
      </c>
      <c r="I1102" s="45" t="s">
        <v>36</v>
      </c>
      <c r="J1102" s="45" t="s">
        <v>36</v>
      </c>
      <c r="K1102" s="30" t="s">
        <v>1455</v>
      </c>
      <c r="L1102" s="31">
        <v>67</v>
      </c>
      <c r="M1102" s="31">
        <v>15</v>
      </c>
      <c r="N1102" s="31">
        <v>0.02</v>
      </c>
      <c r="O1102" s="31">
        <v>8.9999999999999993E-3</v>
      </c>
      <c r="P1102" s="31">
        <v>778</v>
      </c>
      <c r="Q1102" s="31" t="s">
        <v>61</v>
      </c>
      <c r="R1102" s="31">
        <v>38.9</v>
      </c>
      <c r="S1102" s="31">
        <v>172</v>
      </c>
      <c r="T1102" s="31">
        <v>0.82199999999999995</v>
      </c>
      <c r="U1102" s="31">
        <v>2</v>
      </c>
      <c r="V1102" s="31">
        <v>2</v>
      </c>
      <c r="W1102" s="31">
        <v>3</v>
      </c>
      <c r="X1102" s="31">
        <v>3</v>
      </c>
      <c r="Y1102" s="31" t="s">
        <v>41</v>
      </c>
      <c r="Z1102" s="31">
        <v>43</v>
      </c>
      <c r="AA1102" s="31">
        <v>1675</v>
      </c>
      <c r="AB1102" s="31">
        <v>5</v>
      </c>
      <c r="AC1102" s="31">
        <v>38295</v>
      </c>
      <c r="AD1102" s="31">
        <v>27338</v>
      </c>
      <c r="AE1102" s="45" t="s">
        <v>36</v>
      </c>
      <c r="AF1102" s="45" t="s">
        <v>36</v>
      </c>
      <c r="AG1102" s="31">
        <v>2024</v>
      </c>
      <c r="AH1102" s="31" t="s">
        <v>810</v>
      </c>
    </row>
    <row r="1103" spans="1:34" x14ac:dyDescent="0.25">
      <c r="A1103" s="7">
        <v>545</v>
      </c>
      <c r="B1103" s="11" t="s">
        <v>547</v>
      </c>
      <c r="C1103" s="11" t="s">
        <v>1456</v>
      </c>
      <c r="D1103" s="11">
        <v>0.63</v>
      </c>
      <c r="E1103" s="11">
        <v>0.63</v>
      </c>
      <c r="F1103" s="11" t="str">
        <f t="array" ref="F1103">_xlfn.IFS(E1103&lt;1,"0 - 0.9",E1103&lt;=2,"1 to 2",E1103&lt;=5,"3 to 5",E1103&lt;=10,"6 to 10",E1103&lt;=20,"11 to 20",E1103&lt;=50,"21 to 50",E1103&lt;=100,"51 to 100",E1103&lt;=200,"101 to 200",E1103&gt;200,"Above 200")</f>
        <v>0 - 0.9</v>
      </c>
      <c r="G1103" s="11" t="s">
        <v>1457</v>
      </c>
      <c r="H1103" s="50" t="s">
        <v>1553</v>
      </c>
      <c r="I1103" s="45" t="s">
        <v>36</v>
      </c>
      <c r="J1103" s="45" t="s">
        <v>36</v>
      </c>
      <c r="K1103" s="30" t="s">
        <v>1458</v>
      </c>
      <c r="L1103" s="31">
        <v>74</v>
      </c>
      <c r="M1103" s="31">
        <v>20</v>
      </c>
      <c r="N1103" s="31" t="s">
        <v>35</v>
      </c>
      <c r="O1103" s="31" t="s">
        <v>35</v>
      </c>
      <c r="P1103" s="31" t="s">
        <v>35</v>
      </c>
      <c r="Q1103" s="31" t="s">
        <v>35</v>
      </c>
      <c r="R1103" s="31" t="s">
        <v>35</v>
      </c>
      <c r="S1103" s="31" t="s">
        <v>35</v>
      </c>
      <c r="T1103" s="31" t="s">
        <v>35</v>
      </c>
      <c r="U1103" s="31">
        <v>6</v>
      </c>
      <c r="V1103" s="31">
        <v>1</v>
      </c>
      <c r="W1103" s="31">
        <v>1</v>
      </c>
      <c r="X1103" s="31">
        <v>4</v>
      </c>
      <c r="Y1103" s="31" t="s">
        <v>41</v>
      </c>
      <c r="Z1103" s="31">
        <v>68</v>
      </c>
      <c r="AA1103" s="31">
        <v>1104</v>
      </c>
      <c r="AB1103" s="31">
        <v>6</v>
      </c>
      <c r="AC1103" s="31">
        <v>50707</v>
      </c>
      <c r="AD1103" s="31">
        <v>31744</v>
      </c>
      <c r="AE1103" s="45" t="s">
        <v>36</v>
      </c>
      <c r="AF1103" s="45" t="s">
        <v>36</v>
      </c>
      <c r="AG1103" s="31">
        <v>2024</v>
      </c>
      <c r="AH1103" s="31" t="s">
        <v>714</v>
      </c>
    </row>
    <row r="1104" spans="1:34" x14ac:dyDescent="0.25">
      <c r="A1104" s="7">
        <v>546</v>
      </c>
      <c r="B1104" s="11" t="s">
        <v>547</v>
      </c>
      <c r="C1104" s="11" t="s">
        <v>1459</v>
      </c>
      <c r="D1104" s="11" t="s">
        <v>639</v>
      </c>
      <c r="E1104" s="29">
        <v>20</v>
      </c>
      <c r="F1104" s="11" t="str">
        <f t="array" ref="F1104">_xlfn.IFS(E1104&lt;1,"0 - 0.9",E1104&lt;=2,"1 to 2",E1104&lt;=5,"3 to 5",E1104&lt;=10,"6 to 10",E1104&lt;=20,"11 to 20",E1104&lt;=50,"21 to 50",E1104&lt;=100,"51 to 100",E1104&lt;=200,"101 to 200",E1104&gt;200,"Above 200")</f>
        <v>11 to 20</v>
      </c>
      <c r="G1104" s="11" t="s">
        <v>1460</v>
      </c>
      <c r="H1104" s="49" t="s">
        <v>1552</v>
      </c>
      <c r="I1104" s="45" t="s">
        <v>36</v>
      </c>
      <c r="J1104" s="45" t="s">
        <v>36</v>
      </c>
      <c r="K1104" s="30" t="s">
        <v>1461</v>
      </c>
      <c r="L1104" s="31">
        <v>70</v>
      </c>
      <c r="M1104" s="31">
        <v>8</v>
      </c>
      <c r="N1104" s="31">
        <v>0.02</v>
      </c>
      <c r="O1104" s="31">
        <v>1E-3</v>
      </c>
      <c r="P1104" s="31">
        <v>678</v>
      </c>
      <c r="Q1104" s="31" t="s">
        <v>61</v>
      </c>
      <c r="R1104" s="31">
        <v>43.8</v>
      </c>
      <c r="S1104" s="31">
        <v>176</v>
      </c>
      <c r="T1104" s="31">
        <v>0.83199999999999996</v>
      </c>
      <c r="U1104" s="31">
        <v>6</v>
      </c>
      <c r="V1104" s="31">
        <v>3</v>
      </c>
      <c r="W1104" s="31">
        <v>2</v>
      </c>
      <c r="X1104" s="31">
        <v>3</v>
      </c>
      <c r="Y1104" s="31" t="s">
        <v>41</v>
      </c>
      <c r="Z1104" s="31">
        <v>226</v>
      </c>
      <c r="AA1104" s="31">
        <v>1320</v>
      </c>
      <c r="AB1104" s="31">
        <v>4</v>
      </c>
      <c r="AC1104" s="31">
        <v>41256</v>
      </c>
      <c r="AD1104" s="31">
        <v>21370</v>
      </c>
      <c r="AE1104" s="45" t="s">
        <v>36</v>
      </c>
      <c r="AF1104" s="45" t="s">
        <v>36</v>
      </c>
      <c r="AG1104" s="31">
        <v>2025</v>
      </c>
      <c r="AH1104" s="31" t="s">
        <v>936</v>
      </c>
    </row>
    <row r="1105" spans="1:34" x14ac:dyDescent="0.25">
      <c r="A1105" s="7">
        <v>547</v>
      </c>
      <c r="B1105" s="11" t="s">
        <v>547</v>
      </c>
      <c r="C1105" s="11" t="s">
        <v>1462</v>
      </c>
      <c r="D1105" s="11" t="s">
        <v>639</v>
      </c>
      <c r="E1105" s="29">
        <v>20</v>
      </c>
      <c r="F1105" s="11" t="str">
        <f t="array" ref="F1105">_xlfn.IFS(E1105&lt;1,"0 - 0.9",E1105&lt;=2,"1 to 2",E1105&lt;=5,"3 to 5",E1105&lt;=10,"6 to 10",E1105&lt;=20,"11 to 20",E1105&lt;=50,"21 to 50",E1105&lt;=100,"51 to 100",E1105&lt;=200,"101 to 200",E1105&gt;200,"Above 200")</f>
        <v>11 to 20</v>
      </c>
      <c r="G1105" s="11" t="s">
        <v>1463</v>
      </c>
      <c r="H1105" s="49" t="s">
        <v>1552</v>
      </c>
      <c r="I1105" s="45" t="s">
        <v>36</v>
      </c>
      <c r="J1105" s="45" t="s">
        <v>36</v>
      </c>
      <c r="K1105" s="30" t="s">
        <v>1461</v>
      </c>
      <c r="L1105" s="31">
        <v>77</v>
      </c>
      <c r="M1105" s="31">
        <v>19</v>
      </c>
      <c r="N1105" s="31">
        <v>0.02</v>
      </c>
      <c r="O1105" s="31">
        <v>5.0000000000000001E-3</v>
      </c>
      <c r="P1105" s="31">
        <v>459</v>
      </c>
      <c r="Q1105" s="31" t="s">
        <v>61</v>
      </c>
      <c r="R1105" s="31">
        <v>35.299999999999997</v>
      </c>
      <c r="S1105" s="31">
        <v>154</v>
      </c>
      <c r="T1105" s="31">
        <v>0.82699999999999996</v>
      </c>
      <c r="U1105" s="31">
        <v>2</v>
      </c>
      <c r="V1105" s="31">
        <v>4</v>
      </c>
      <c r="W1105" s="31">
        <v>3</v>
      </c>
      <c r="X1105" s="31">
        <v>4</v>
      </c>
      <c r="Y1105" s="31" t="s">
        <v>41</v>
      </c>
      <c r="Z1105" s="31">
        <v>68</v>
      </c>
      <c r="AA1105" s="31">
        <v>1734</v>
      </c>
      <c r="AB1105" s="31">
        <v>5</v>
      </c>
      <c r="AC1105" s="31">
        <v>49856</v>
      </c>
      <c r="AD1105" s="31">
        <v>29068</v>
      </c>
      <c r="AE1105" s="45" t="s">
        <v>36</v>
      </c>
      <c r="AF1105" s="45" t="s">
        <v>36</v>
      </c>
      <c r="AG1105" s="31">
        <v>2025</v>
      </c>
      <c r="AH1105" s="31" t="s">
        <v>936</v>
      </c>
    </row>
    <row r="1106" spans="1:34" x14ac:dyDescent="0.25">
      <c r="A1106" s="7">
        <v>548</v>
      </c>
      <c r="B1106" s="11" t="s">
        <v>547</v>
      </c>
      <c r="C1106" s="11" t="s">
        <v>1464</v>
      </c>
      <c r="D1106" s="11" t="s">
        <v>639</v>
      </c>
      <c r="E1106" s="29">
        <v>20</v>
      </c>
      <c r="F1106" s="11" t="str">
        <f t="array" ref="F1106">_xlfn.IFS(E1106&lt;1,"0 - 0.9",E1106&lt;=2,"1 to 2",E1106&lt;=5,"3 to 5",E1106&lt;=10,"6 to 10",E1106&lt;=20,"11 to 20",E1106&lt;=50,"21 to 50",E1106&lt;=100,"51 to 100",E1106&lt;=200,"101 to 200",E1106&gt;200,"Above 200")</f>
        <v>11 to 20</v>
      </c>
      <c r="G1106" s="11" t="s">
        <v>1465</v>
      </c>
      <c r="H1106" s="49" t="s">
        <v>1552</v>
      </c>
      <c r="I1106" s="45" t="s">
        <v>36</v>
      </c>
      <c r="J1106" s="45" t="s">
        <v>36</v>
      </c>
      <c r="K1106" s="30" t="s">
        <v>1461</v>
      </c>
      <c r="L1106" s="31">
        <v>66</v>
      </c>
      <c r="M1106" s="31">
        <v>17</v>
      </c>
      <c r="N1106" s="31">
        <v>0.02</v>
      </c>
      <c r="O1106" s="31">
        <v>4.0000000000000001E-3</v>
      </c>
      <c r="P1106" s="31">
        <v>207</v>
      </c>
      <c r="Q1106" s="31" t="s">
        <v>61</v>
      </c>
      <c r="R1106" s="31">
        <v>34.1</v>
      </c>
      <c r="S1106" s="31">
        <v>154</v>
      </c>
      <c r="T1106" s="31">
        <v>0.82699999999999996</v>
      </c>
      <c r="U1106" s="31">
        <v>1</v>
      </c>
      <c r="V1106" s="31">
        <v>3</v>
      </c>
      <c r="W1106" s="31">
        <v>4</v>
      </c>
      <c r="X1106" s="31">
        <v>14</v>
      </c>
      <c r="Y1106" s="31" t="s">
        <v>41</v>
      </c>
      <c r="Z1106" s="31">
        <v>72</v>
      </c>
      <c r="AA1106" s="31">
        <v>2094</v>
      </c>
      <c r="AB1106" s="31">
        <v>5</v>
      </c>
      <c r="AC1106" s="31">
        <v>46528</v>
      </c>
      <c r="AD1106" s="31">
        <v>28712</v>
      </c>
      <c r="AE1106" s="45" t="s">
        <v>36</v>
      </c>
      <c r="AF1106" s="45" t="s">
        <v>36</v>
      </c>
      <c r="AG1106" s="31">
        <v>2025</v>
      </c>
      <c r="AH1106" s="31" t="s">
        <v>936</v>
      </c>
    </row>
    <row r="1107" spans="1:34" x14ac:dyDescent="0.25">
      <c r="A1107" s="7">
        <v>549</v>
      </c>
      <c r="B1107" s="11" t="s">
        <v>547</v>
      </c>
      <c r="C1107" s="11" t="s">
        <v>1466</v>
      </c>
      <c r="D1107" s="11" t="s">
        <v>259</v>
      </c>
      <c r="E1107" s="29">
        <v>12.5</v>
      </c>
      <c r="F1107" s="11" t="str">
        <f t="array" ref="F1107">_xlfn.IFS(E1107&lt;1,"0 - 0.9",E1107&lt;=2,"1 to 2",E1107&lt;=5,"3 to 5",E1107&lt;=10,"6 to 10",E1107&lt;=20,"11 to 20",E1107&lt;=50,"21 to 50",E1107&lt;=100,"51 to 100",E1107&lt;=200,"101 to 200",E1107&gt;200,"Above 200")</f>
        <v>11 to 20</v>
      </c>
      <c r="G1107" s="11" t="s">
        <v>1467</v>
      </c>
      <c r="H1107" s="49" t="s">
        <v>1552</v>
      </c>
      <c r="I1107" s="45" t="s">
        <v>36</v>
      </c>
      <c r="J1107" s="45" t="s">
        <v>36</v>
      </c>
      <c r="K1107" s="30" t="s">
        <v>1468</v>
      </c>
      <c r="L1107" s="31">
        <v>69</v>
      </c>
      <c r="M1107" s="31">
        <v>11</v>
      </c>
      <c r="N1107" s="31">
        <v>0.02</v>
      </c>
      <c r="O1107" s="31">
        <v>4.0000000000000001E-3</v>
      </c>
      <c r="P1107" s="31">
        <v>1826</v>
      </c>
      <c r="Q1107" s="31" t="s">
        <v>61</v>
      </c>
      <c r="R1107" s="31">
        <v>40.299999999999997</v>
      </c>
      <c r="S1107" s="31">
        <v>158</v>
      </c>
      <c r="T1107" s="31">
        <v>0.82699999999999996</v>
      </c>
      <c r="U1107" s="31">
        <v>2</v>
      </c>
      <c r="V1107" s="31">
        <v>4</v>
      </c>
      <c r="W1107" s="31">
        <v>3</v>
      </c>
      <c r="X1107" s="31">
        <v>3</v>
      </c>
      <c r="Y1107" s="31" t="s">
        <v>41</v>
      </c>
      <c r="Z1107" s="31">
        <v>50</v>
      </c>
      <c r="AA1107" s="31">
        <v>2308</v>
      </c>
      <c r="AB1107" s="31">
        <v>5</v>
      </c>
      <c r="AC1107" s="31">
        <v>42211</v>
      </c>
      <c r="AD1107" s="31">
        <v>32707</v>
      </c>
      <c r="AE1107" s="45" t="s">
        <v>36</v>
      </c>
      <c r="AF1107" s="45" t="s">
        <v>36</v>
      </c>
      <c r="AG1107" s="31">
        <v>2025</v>
      </c>
      <c r="AH1107" s="31" t="s">
        <v>936</v>
      </c>
    </row>
    <row r="1108" spans="1:34" x14ac:dyDescent="0.25">
      <c r="A1108" s="7">
        <v>550</v>
      </c>
      <c r="B1108" s="11" t="s">
        <v>547</v>
      </c>
      <c r="C1108" s="11" t="s">
        <v>1469</v>
      </c>
      <c r="D1108" s="11" t="s">
        <v>259</v>
      </c>
      <c r="E1108" s="29">
        <v>12.5</v>
      </c>
      <c r="F1108" s="11" t="str">
        <f t="array" ref="F1108">_xlfn.IFS(E1108&lt;1,"0 - 0.9",E1108&lt;=2,"1 to 2",E1108&lt;=5,"3 to 5",E1108&lt;=10,"6 to 10",E1108&lt;=20,"11 to 20",E1108&lt;=50,"21 to 50",E1108&lt;=100,"51 to 100",E1108&lt;=200,"101 to 200",E1108&gt;200,"Above 200")</f>
        <v>11 to 20</v>
      </c>
      <c r="G1108" s="11" t="s">
        <v>1470</v>
      </c>
      <c r="H1108" s="49" t="s">
        <v>1552</v>
      </c>
      <c r="I1108" s="45" t="s">
        <v>36</v>
      </c>
      <c r="J1108" s="45" t="s">
        <v>36</v>
      </c>
      <c r="K1108" s="30" t="s">
        <v>1468</v>
      </c>
      <c r="L1108" s="31">
        <v>70</v>
      </c>
      <c r="M1108" s="31">
        <v>16</v>
      </c>
      <c r="N1108" s="31">
        <v>0.02</v>
      </c>
      <c r="O1108" s="31">
        <v>4.0000000000000001E-3</v>
      </c>
      <c r="P1108" s="31">
        <v>1782</v>
      </c>
      <c r="Q1108" s="31" t="s">
        <v>61</v>
      </c>
      <c r="R1108" s="31">
        <v>40.700000000000003</v>
      </c>
      <c r="S1108" s="31">
        <v>166</v>
      </c>
      <c r="T1108" s="31">
        <v>0.82699999999999996</v>
      </c>
      <c r="U1108" s="31">
        <v>2</v>
      </c>
      <c r="V1108" s="31">
        <v>4</v>
      </c>
      <c r="W1108" s="31">
        <v>3</v>
      </c>
      <c r="X1108" s="31">
        <v>4</v>
      </c>
      <c r="Y1108" s="31" t="s">
        <v>41</v>
      </c>
      <c r="Z1108" s="31">
        <v>106</v>
      </c>
      <c r="AA1108" s="31">
        <v>4292</v>
      </c>
      <c r="AB1108" s="31">
        <v>5</v>
      </c>
      <c r="AC1108" s="31">
        <v>49557</v>
      </c>
      <c r="AD1108" s="31">
        <v>29745</v>
      </c>
      <c r="AE1108" s="45" t="s">
        <v>36</v>
      </c>
      <c r="AF1108" s="45" t="s">
        <v>36</v>
      </c>
      <c r="AG1108" s="31">
        <v>2025</v>
      </c>
      <c r="AH1108" s="31" t="s">
        <v>936</v>
      </c>
    </row>
    <row r="1109" spans="1:34" x14ac:dyDescent="0.25">
      <c r="A1109" s="7">
        <v>551</v>
      </c>
      <c r="B1109" s="11" t="s">
        <v>547</v>
      </c>
      <c r="C1109" s="11" t="s">
        <v>1471</v>
      </c>
      <c r="D1109" s="11">
        <v>2.5</v>
      </c>
      <c r="E1109" s="29">
        <v>2.5</v>
      </c>
      <c r="F1109" s="11" t="str">
        <f t="array" ref="F1109">_xlfn.IFS(E1109&lt;1,"0 - 0.9",E1109&lt;=2,"1 to 2",E1109&lt;=5,"3 to 5",E1109&lt;=10,"6 to 10",E1109&lt;=20,"11 to 20",E1109&lt;=50,"21 to 50",E1109&lt;=100,"51 to 100",E1109&lt;=200,"101 to 200",E1109&gt;200,"Above 200")</f>
        <v>3 to 5</v>
      </c>
      <c r="G1109" s="11" t="s">
        <v>1472</v>
      </c>
      <c r="H1109" s="49" t="s">
        <v>1552</v>
      </c>
      <c r="I1109" s="45" t="s">
        <v>36</v>
      </c>
      <c r="J1109" s="45" t="s">
        <v>36</v>
      </c>
      <c r="K1109" s="30" t="s">
        <v>1473</v>
      </c>
      <c r="L1109" s="31">
        <v>67</v>
      </c>
      <c r="M1109" s="31">
        <v>24</v>
      </c>
      <c r="N1109" s="31">
        <v>0.02</v>
      </c>
      <c r="O1109" s="31">
        <v>4.0000000000000002E-4</v>
      </c>
      <c r="P1109" s="31">
        <v>3608</v>
      </c>
      <c r="Q1109" s="31" t="s">
        <v>61</v>
      </c>
      <c r="R1109" s="31">
        <v>38</v>
      </c>
      <c r="S1109" s="31">
        <v>160</v>
      </c>
      <c r="T1109" s="31">
        <v>0.82699999999999996</v>
      </c>
      <c r="U1109" s="31">
        <v>2</v>
      </c>
      <c r="V1109" s="31">
        <v>3</v>
      </c>
      <c r="W1109" s="31">
        <v>3</v>
      </c>
      <c r="X1109" s="31">
        <v>3</v>
      </c>
      <c r="Y1109" s="31" t="s">
        <v>41</v>
      </c>
      <c r="Z1109" s="31">
        <v>31</v>
      </c>
      <c r="AA1109" s="31">
        <v>636</v>
      </c>
      <c r="AB1109" s="31">
        <v>5</v>
      </c>
      <c r="AC1109" s="31">
        <v>42564</v>
      </c>
      <c r="AD1109" s="31">
        <v>32243</v>
      </c>
      <c r="AE1109" s="45" t="s">
        <v>36</v>
      </c>
      <c r="AF1109" s="45" t="s">
        <v>36</v>
      </c>
      <c r="AG1109" s="31">
        <v>2025</v>
      </c>
      <c r="AH1109" s="31" t="s">
        <v>936</v>
      </c>
    </row>
    <row r="1110" spans="1:34" x14ac:dyDescent="0.25">
      <c r="A1110" s="7">
        <v>552</v>
      </c>
      <c r="B1110" s="11" t="s">
        <v>547</v>
      </c>
      <c r="C1110" s="11" t="s">
        <v>1474</v>
      </c>
      <c r="D1110" s="11">
        <v>2.5</v>
      </c>
      <c r="E1110" s="29">
        <v>2.5</v>
      </c>
      <c r="F1110" s="11" t="str">
        <f t="array" ref="F1110">_xlfn.IFS(E1110&lt;1,"0 - 0.9",E1110&lt;=2,"1 to 2",E1110&lt;=5,"3 to 5",E1110&lt;=10,"6 to 10",E1110&lt;=20,"11 to 20",E1110&lt;=50,"21 to 50",E1110&lt;=100,"51 to 100",E1110&lt;=200,"101 to 200",E1110&gt;200,"Above 200")</f>
        <v>3 to 5</v>
      </c>
      <c r="G1110" s="11" t="s">
        <v>1475</v>
      </c>
      <c r="H1110" s="49" t="s">
        <v>1552</v>
      </c>
      <c r="I1110" s="45" t="s">
        <v>36</v>
      </c>
      <c r="J1110" s="45" t="s">
        <v>36</v>
      </c>
      <c r="K1110" s="30" t="s">
        <v>1473</v>
      </c>
      <c r="L1110" s="31">
        <v>69</v>
      </c>
      <c r="M1110" s="31">
        <v>20</v>
      </c>
      <c r="N1110" s="31">
        <v>0.02</v>
      </c>
      <c r="O1110" s="31">
        <v>8.9999999999999993E-3</v>
      </c>
      <c r="P1110" s="31">
        <v>1417</v>
      </c>
      <c r="Q1110" s="31" t="s">
        <v>61</v>
      </c>
      <c r="R1110" s="31">
        <v>39.5</v>
      </c>
      <c r="S1110" s="31">
        <v>158</v>
      </c>
      <c r="T1110" s="31">
        <v>0.82699999999999996</v>
      </c>
      <c r="U1110" s="31">
        <v>2</v>
      </c>
      <c r="V1110" s="31">
        <v>4</v>
      </c>
      <c r="W1110" s="31">
        <v>3</v>
      </c>
      <c r="X1110" s="31">
        <v>5</v>
      </c>
      <c r="Y1110" s="31" t="s">
        <v>41</v>
      </c>
      <c r="Z1110" s="31">
        <v>41</v>
      </c>
      <c r="AA1110" s="31">
        <v>1542</v>
      </c>
      <c r="AB1110" s="31">
        <v>5</v>
      </c>
      <c r="AC1110" s="31">
        <v>49557</v>
      </c>
      <c r="AD1110" s="31">
        <v>31199</v>
      </c>
      <c r="AE1110" s="45" t="s">
        <v>36</v>
      </c>
      <c r="AF1110" s="45" t="s">
        <v>36</v>
      </c>
      <c r="AG1110" s="31">
        <v>2025</v>
      </c>
      <c r="AH1110" s="31" t="s">
        <v>936</v>
      </c>
    </row>
    <row r="1111" spans="1:34" x14ac:dyDescent="0.25">
      <c r="A1111" s="7">
        <v>553</v>
      </c>
      <c r="B1111" s="11" t="s">
        <v>547</v>
      </c>
      <c r="C1111" s="11" t="s">
        <v>1476</v>
      </c>
      <c r="D1111" s="11">
        <v>2.5</v>
      </c>
      <c r="E1111" s="29">
        <v>2.5</v>
      </c>
      <c r="F1111" s="11" t="str">
        <f t="array" ref="F1111">_xlfn.IFS(E1111&lt;1,"0 - 0.9",E1111&lt;=2,"1 to 2",E1111&lt;=5,"3 to 5",E1111&lt;=10,"6 to 10",E1111&lt;=20,"11 to 20",E1111&lt;=50,"21 to 50",E1111&lt;=100,"51 to 100",E1111&lt;=200,"101 to 200",E1111&gt;200,"Above 200")</f>
        <v>3 to 5</v>
      </c>
      <c r="G1111" s="11" t="s">
        <v>1477</v>
      </c>
      <c r="H1111" s="49" t="s">
        <v>1552</v>
      </c>
      <c r="I1111" s="45" t="s">
        <v>36</v>
      </c>
      <c r="J1111" s="45" t="s">
        <v>36</v>
      </c>
      <c r="K1111" s="30" t="s">
        <v>1468</v>
      </c>
      <c r="L1111" s="31">
        <v>74</v>
      </c>
      <c r="M1111" s="31">
        <v>15</v>
      </c>
      <c r="N1111" s="31">
        <v>0.02</v>
      </c>
      <c r="O1111" s="31">
        <v>8.0000000000000002E-3</v>
      </c>
      <c r="P1111" s="31">
        <v>2574</v>
      </c>
      <c r="Q1111" s="31" t="s">
        <v>61</v>
      </c>
      <c r="R1111" s="31">
        <v>37.9</v>
      </c>
      <c r="S1111" s="31">
        <v>160</v>
      </c>
      <c r="T1111" s="31">
        <v>0.82699999999999996</v>
      </c>
      <c r="U1111" s="31">
        <v>1</v>
      </c>
      <c r="V1111" s="31">
        <v>3</v>
      </c>
      <c r="W1111" s="31">
        <v>3</v>
      </c>
      <c r="X1111" s="31">
        <v>6</v>
      </c>
      <c r="Y1111" s="31" t="s">
        <v>41</v>
      </c>
      <c r="Z1111" s="31">
        <v>35</v>
      </c>
      <c r="AA1111" s="31">
        <v>1278</v>
      </c>
      <c r="AB1111" s="31">
        <v>5</v>
      </c>
      <c r="AC1111" s="31">
        <v>47671</v>
      </c>
      <c r="AD1111" s="31">
        <v>31028</v>
      </c>
      <c r="AE1111" s="45" t="s">
        <v>36</v>
      </c>
      <c r="AF1111" s="45" t="s">
        <v>36</v>
      </c>
      <c r="AG1111" s="31">
        <v>2025</v>
      </c>
      <c r="AH1111" s="31" t="s">
        <v>936</v>
      </c>
    </row>
    <row r="1112" spans="1:34" x14ac:dyDescent="0.25">
      <c r="A1112" s="7">
        <v>554</v>
      </c>
      <c r="B1112" s="11" t="s">
        <v>547</v>
      </c>
      <c r="C1112" s="11" t="s">
        <v>1478</v>
      </c>
      <c r="D1112" s="11">
        <v>2.5</v>
      </c>
      <c r="E1112" s="29">
        <v>2.5</v>
      </c>
      <c r="F1112" s="11" t="str">
        <f t="array" ref="F1112">_xlfn.IFS(E1112&lt;1,"0 - 0.9",E1112&lt;=2,"1 to 2",E1112&lt;=5,"3 to 5",E1112&lt;=10,"6 to 10",E1112&lt;=20,"11 to 20",E1112&lt;=50,"21 to 50",E1112&lt;=100,"51 to 100",E1112&lt;=200,"101 to 200",E1112&gt;200,"Above 200")</f>
        <v>3 to 5</v>
      </c>
      <c r="G1112" s="11" t="s">
        <v>1479</v>
      </c>
      <c r="H1112" s="49" t="s">
        <v>1552</v>
      </c>
      <c r="I1112" s="45" t="s">
        <v>36</v>
      </c>
      <c r="J1112" s="45" t="s">
        <v>36</v>
      </c>
      <c r="K1112" s="30" t="s">
        <v>1468</v>
      </c>
      <c r="L1112" s="31">
        <v>66</v>
      </c>
      <c r="M1112" s="31">
        <v>23</v>
      </c>
      <c r="N1112" s="31">
        <v>0.02</v>
      </c>
      <c r="O1112" s="31">
        <v>1E-3</v>
      </c>
      <c r="P1112" s="31">
        <v>1809</v>
      </c>
      <c r="Q1112" s="31" t="s">
        <v>61</v>
      </c>
      <c r="R1112" s="31">
        <v>37.4</v>
      </c>
      <c r="S1112" s="31">
        <v>164</v>
      </c>
      <c r="T1112" s="31">
        <v>0.82699999999999996</v>
      </c>
      <c r="U1112" s="31">
        <v>2</v>
      </c>
      <c r="V1112" s="31">
        <v>3</v>
      </c>
      <c r="W1112" s="31">
        <v>3</v>
      </c>
      <c r="X1112" s="31">
        <v>5</v>
      </c>
      <c r="Y1112" s="31" t="s">
        <v>41</v>
      </c>
      <c r="Z1112" s="31">
        <v>38</v>
      </c>
      <c r="AA1112" s="31">
        <v>1416</v>
      </c>
      <c r="AB1112" s="31">
        <v>4</v>
      </c>
      <c r="AC1112" s="31">
        <v>49781</v>
      </c>
      <c r="AD1112" s="31">
        <v>31100</v>
      </c>
      <c r="AE1112" s="45" t="s">
        <v>36</v>
      </c>
      <c r="AF1112" s="45" t="s">
        <v>36</v>
      </c>
      <c r="AG1112" s="31">
        <v>2025</v>
      </c>
      <c r="AH1112" s="31" t="s">
        <v>936</v>
      </c>
    </row>
    <row r="1113" spans="1:34" x14ac:dyDescent="0.25">
      <c r="A1113" s="7">
        <v>555</v>
      </c>
      <c r="B1113" s="11" t="s">
        <v>547</v>
      </c>
      <c r="C1113" s="11" t="s">
        <v>1480</v>
      </c>
      <c r="D1113" s="11">
        <v>2.5</v>
      </c>
      <c r="E1113" s="29">
        <v>2.5</v>
      </c>
      <c r="F1113" s="11" t="str">
        <f t="array" ref="F1113">_xlfn.IFS(E1113&lt;1,"0 - 0.9",E1113&lt;=2,"1 to 2",E1113&lt;=5,"3 to 5",E1113&lt;=10,"6 to 10",E1113&lt;=20,"11 to 20",E1113&lt;=50,"21 to 50",E1113&lt;=100,"51 to 100",E1113&lt;=200,"101 to 200",E1113&gt;200,"Above 200")</f>
        <v>3 to 5</v>
      </c>
      <c r="G1113" s="11" t="s">
        <v>1481</v>
      </c>
      <c r="H1113" s="49" t="s">
        <v>1552</v>
      </c>
      <c r="I1113" s="45" t="s">
        <v>36</v>
      </c>
      <c r="J1113" s="45" t="s">
        <v>36</v>
      </c>
      <c r="K1113" s="30" t="s">
        <v>1468</v>
      </c>
      <c r="L1113" s="31">
        <v>51</v>
      </c>
      <c r="M1113" s="31">
        <v>21</v>
      </c>
      <c r="N1113" s="31">
        <v>0.02</v>
      </c>
      <c r="O1113" s="31">
        <v>1E-3</v>
      </c>
      <c r="P1113" s="31">
        <v>3275</v>
      </c>
      <c r="Q1113" s="31" t="s">
        <v>61</v>
      </c>
      <c r="R1113" s="31">
        <v>38.6</v>
      </c>
      <c r="S1113" s="31">
        <v>164</v>
      </c>
      <c r="T1113" s="31">
        <v>0.82699999999999996</v>
      </c>
      <c r="U1113" s="31">
        <v>1</v>
      </c>
      <c r="V1113" s="31">
        <v>4</v>
      </c>
      <c r="W1113" s="31">
        <v>3</v>
      </c>
      <c r="X1113" s="31">
        <v>3</v>
      </c>
      <c r="Y1113" s="31" t="s">
        <v>41</v>
      </c>
      <c r="Z1113" s="31">
        <v>31</v>
      </c>
      <c r="AA1113" s="31">
        <v>863</v>
      </c>
      <c r="AB1113" s="31">
        <v>5</v>
      </c>
      <c r="AC1113" s="31">
        <v>49256</v>
      </c>
      <c r="AD1113" s="31">
        <v>30886</v>
      </c>
      <c r="AE1113" s="45" t="s">
        <v>36</v>
      </c>
      <c r="AF1113" s="45" t="s">
        <v>36</v>
      </c>
      <c r="AG1113" s="31">
        <v>2025</v>
      </c>
      <c r="AH1113" s="31" t="s">
        <v>936</v>
      </c>
    </row>
    <row r="1114" spans="1:34" x14ac:dyDescent="0.25">
      <c r="A1114" s="7">
        <v>556</v>
      </c>
      <c r="B1114" s="11" t="s">
        <v>547</v>
      </c>
      <c r="C1114" s="11" t="s">
        <v>1482</v>
      </c>
      <c r="D1114" s="11">
        <v>2.5</v>
      </c>
      <c r="E1114" s="29">
        <v>2.5</v>
      </c>
      <c r="F1114" s="11" t="str">
        <f t="array" ref="F1114">_xlfn.IFS(E1114&lt;1,"0 - 0.9",E1114&lt;=2,"1 to 2",E1114&lt;=5,"3 to 5",E1114&lt;=10,"6 to 10",E1114&lt;=20,"11 to 20",E1114&lt;=50,"21 to 50",E1114&lt;=100,"51 to 100",E1114&lt;=200,"101 to 200",E1114&gt;200,"Above 200")</f>
        <v>3 to 5</v>
      </c>
      <c r="G1114" s="11" t="s">
        <v>1483</v>
      </c>
      <c r="H1114" s="49" t="s">
        <v>1552</v>
      </c>
      <c r="I1114" s="45" t="s">
        <v>36</v>
      </c>
      <c r="J1114" s="45" t="s">
        <v>36</v>
      </c>
      <c r="K1114" s="30" t="s">
        <v>1461</v>
      </c>
      <c r="L1114" s="31">
        <v>66</v>
      </c>
      <c r="M1114" s="31">
        <v>23</v>
      </c>
      <c r="N1114" s="31">
        <v>0.02</v>
      </c>
      <c r="O1114" s="31">
        <v>1E-3</v>
      </c>
      <c r="P1114" s="31">
        <v>1875</v>
      </c>
      <c r="Q1114" s="31" t="s">
        <v>61</v>
      </c>
      <c r="R1114" s="31">
        <v>42.1</v>
      </c>
      <c r="S1114" s="31">
        <v>160</v>
      </c>
      <c r="T1114" s="31">
        <v>0.83199999999999996</v>
      </c>
      <c r="U1114" s="31">
        <v>1</v>
      </c>
      <c r="V1114" s="31">
        <v>2</v>
      </c>
      <c r="W1114" s="31">
        <v>3</v>
      </c>
      <c r="X1114" s="31">
        <v>4</v>
      </c>
      <c r="Y1114" s="31" t="s">
        <v>41</v>
      </c>
      <c r="Z1114" s="31">
        <v>43</v>
      </c>
      <c r="AA1114" s="31">
        <v>807</v>
      </c>
      <c r="AB1114" s="31">
        <v>5</v>
      </c>
      <c r="AC1114" s="31">
        <v>45236</v>
      </c>
      <c r="AD1114" s="31">
        <v>29423</v>
      </c>
      <c r="AE1114" s="45" t="s">
        <v>36</v>
      </c>
      <c r="AF1114" s="45" t="s">
        <v>36</v>
      </c>
      <c r="AG1114" s="31">
        <v>2025</v>
      </c>
      <c r="AH1114" s="31" t="s">
        <v>936</v>
      </c>
    </row>
    <row r="1115" spans="1:34" x14ac:dyDescent="0.25">
      <c r="A1115" s="7">
        <v>557</v>
      </c>
      <c r="B1115" s="11" t="s">
        <v>547</v>
      </c>
      <c r="C1115" s="11" t="s">
        <v>1484</v>
      </c>
      <c r="D1115" s="11">
        <v>2.5</v>
      </c>
      <c r="E1115" s="29">
        <v>2.5</v>
      </c>
      <c r="F1115" s="11" t="str">
        <f t="array" ref="F1115">_xlfn.IFS(E1115&lt;1,"0 - 0.9",E1115&lt;=2,"1 to 2",E1115&lt;=5,"3 to 5",E1115&lt;=10,"6 to 10",E1115&lt;=20,"11 to 20",E1115&lt;=50,"21 to 50",E1115&lt;=100,"51 to 100",E1115&lt;=200,"101 to 200",E1115&gt;200,"Above 200")</f>
        <v>3 to 5</v>
      </c>
      <c r="G1115" s="11" t="s">
        <v>1485</v>
      </c>
      <c r="H1115" s="49" t="s">
        <v>1552</v>
      </c>
      <c r="I1115" s="45" t="s">
        <v>36</v>
      </c>
      <c r="J1115" s="45" t="s">
        <v>36</v>
      </c>
      <c r="K1115" s="30" t="s">
        <v>1461</v>
      </c>
      <c r="L1115" s="31">
        <v>59</v>
      </c>
      <c r="M1115" s="31">
        <v>24</v>
      </c>
      <c r="N1115" s="31">
        <v>0.02</v>
      </c>
      <c r="O1115" s="31">
        <v>2.9999999999999997E-4</v>
      </c>
      <c r="P1115" s="31">
        <v>1519</v>
      </c>
      <c r="Q1115" s="31" t="s">
        <v>61</v>
      </c>
      <c r="R1115" s="31">
        <v>35</v>
      </c>
      <c r="S1115" s="31">
        <v>162</v>
      </c>
      <c r="T1115" s="31">
        <v>0.83199999999999996</v>
      </c>
      <c r="U1115" s="31">
        <v>1</v>
      </c>
      <c r="V1115" s="31">
        <v>2</v>
      </c>
      <c r="W1115" s="31">
        <v>3</v>
      </c>
      <c r="X1115" s="31">
        <v>9</v>
      </c>
      <c r="Y1115" s="31" t="s">
        <v>41</v>
      </c>
      <c r="Z1115" s="31">
        <v>51</v>
      </c>
      <c r="AA1115" s="31">
        <v>1369</v>
      </c>
      <c r="AB1115" s="31">
        <v>7</v>
      </c>
      <c r="AC1115" s="31">
        <v>50145</v>
      </c>
      <c r="AD1115" s="31">
        <v>27895</v>
      </c>
      <c r="AE1115" s="45" t="s">
        <v>36</v>
      </c>
      <c r="AF1115" s="45" t="s">
        <v>36</v>
      </c>
      <c r="AG1115" s="31">
        <v>2025</v>
      </c>
      <c r="AH1115" s="31" t="s">
        <v>936</v>
      </c>
    </row>
    <row r="1116" spans="1:34" x14ac:dyDescent="0.25">
      <c r="A1116" s="7">
        <v>558</v>
      </c>
      <c r="B1116" s="11" t="s">
        <v>547</v>
      </c>
      <c r="C1116" s="11" t="s">
        <v>1486</v>
      </c>
      <c r="D1116" s="11">
        <v>2.5</v>
      </c>
      <c r="E1116" s="29">
        <v>2.5</v>
      </c>
      <c r="F1116" s="11" t="str">
        <f t="array" ref="F1116">_xlfn.IFS(E1116&lt;1,"0 - 0.9",E1116&lt;=2,"1 to 2",E1116&lt;=5,"3 to 5",E1116&lt;=10,"6 to 10",E1116&lt;=20,"11 to 20",E1116&lt;=50,"21 to 50",E1116&lt;=100,"51 to 100",E1116&lt;=200,"101 to 200",E1116&gt;200,"Above 200")</f>
        <v>3 to 5</v>
      </c>
      <c r="G1116" s="11" t="s">
        <v>1487</v>
      </c>
      <c r="H1116" s="49" t="s">
        <v>1552</v>
      </c>
      <c r="I1116" s="45" t="s">
        <v>36</v>
      </c>
      <c r="J1116" s="45" t="s">
        <v>36</v>
      </c>
      <c r="K1116" s="30" t="s">
        <v>1473</v>
      </c>
      <c r="L1116" s="31">
        <v>63</v>
      </c>
      <c r="M1116" s="31">
        <v>23</v>
      </c>
      <c r="N1116" s="31">
        <v>0.02</v>
      </c>
      <c r="O1116" s="31">
        <v>4.0000000000000002E-4</v>
      </c>
      <c r="P1116" s="31">
        <v>3051</v>
      </c>
      <c r="Q1116" s="31" t="s">
        <v>61</v>
      </c>
      <c r="R1116" s="31">
        <v>37.9</v>
      </c>
      <c r="S1116" s="31">
        <v>164</v>
      </c>
      <c r="T1116" s="31">
        <v>0.82699999999999996</v>
      </c>
      <c r="U1116" s="31">
        <v>1</v>
      </c>
      <c r="V1116" s="31">
        <v>3</v>
      </c>
      <c r="W1116" s="31">
        <v>3</v>
      </c>
      <c r="X1116" s="31">
        <v>5</v>
      </c>
      <c r="Y1116" s="31" t="s">
        <v>41</v>
      </c>
      <c r="Z1116" s="31">
        <v>37</v>
      </c>
      <c r="AA1116" s="31">
        <v>1405</v>
      </c>
      <c r="AB1116" s="31">
        <v>5</v>
      </c>
      <c r="AC1116" s="31">
        <v>46258</v>
      </c>
      <c r="AD1116" s="31">
        <v>24356</v>
      </c>
      <c r="AE1116" s="45" t="s">
        <v>36</v>
      </c>
      <c r="AF1116" s="45" t="s">
        <v>36</v>
      </c>
      <c r="AG1116" s="31">
        <v>2025</v>
      </c>
      <c r="AH1116" s="31" t="s">
        <v>936</v>
      </c>
    </row>
    <row r="1117" spans="1:34" x14ac:dyDescent="0.25">
      <c r="A1117" s="7">
        <v>559</v>
      </c>
      <c r="B1117" s="11" t="s">
        <v>547</v>
      </c>
      <c r="C1117" s="11" t="s">
        <v>1488</v>
      </c>
      <c r="D1117" s="11">
        <v>2</v>
      </c>
      <c r="E1117" s="29">
        <v>2</v>
      </c>
      <c r="F1117" s="11" t="str">
        <f t="array" ref="F1117">_xlfn.IFS(E1117&lt;1,"0 - 0.9",E1117&lt;=2,"1 to 2",E1117&lt;=5,"3 to 5",E1117&lt;=10,"6 to 10",E1117&lt;=20,"11 to 20",E1117&lt;=50,"21 to 50",E1117&lt;=100,"51 to 100",E1117&lt;=200,"101 to 200",E1117&gt;200,"Above 200")</f>
        <v>1 to 2</v>
      </c>
      <c r="G1117" s="11" t="s">
        <v>1489</v>
      </c>
      <c r="H1117" s="49" t="s">
        <v>1552</v>
      </c>
      <c r="I1117" s="45" t="s">
        <v>36</v>
      </c>
      <c r="J1117" s="45" t="s">
        <v>36</v>
      </c>
      <c r="K1117" s="30" t="s">
        <v>1468</v>
      </c>
      <c r="L1117" s="31">
        <v>70</v>
      </c>
      <c r="M1117" s="31">
        <v>24</v>
      </c>
      <c r="N1117" s="31">
        <v>0.02</v>
      </c>
      <c r="O1117" s="31">
        <v>1E-3</v>
      </c>
      <c r="P1117" s="31">
        <v>1968</v>
      </c>
      <c r="Q1117" s="31" t="s">
        <v>61</v>
      </c>
      <c r="R1117" s="31">
        <v>39.700000000000003</v>
      </c>
      <c r="S1117" s="31">
        <v>172</v>
      </c>
      <c r="T1117" s="31">
        <v>0.83199999999999996</v>
      </c>
      <c r="U1117" s="31">
        <v>1</v>
      </c>
      <c r="V1117" s="31">
        <v>4</v>
      </c>
      <c r="W1117" s="31">
        <v>4</v>
      </c>
      <c r="X1117" s="31">
        <v>6</v>
      </c>
      <c r="Y1117" s="31">
        <v>2</v>
      </c>
      <c r="Z1117" s="31">
        <v>25</v>
      </c>
      <c r="AA1117" s="31">
        <v>901</v>
      </c>
      <c r="AB1117" s="31">
        <v>5</v>
      </c>
      <c r="AC1117" s="31">
        <v>47650</v>
      </c>
      <c r="AD1117" s="31">
        <v>31019</v>
      </c>
      <c r="AE1117" s="45" t="s">
        <v>36</v>
      </c>
      <c r="AF1117" s="45" t="s">
        <v>36</v>
      </c>
      <c r="AG1117" s="31">
        <v>2025</v>
      </c>
      <c r="AH1117" s="31" t="s">
        <v>936</v>
      </c>
    </row>
    <row r="1118" spans="1:34" x14ac:dyDescent="0.25">
      <c r="A1118" s="7">
        <v>560</v>
      </c>
      <c r="B1118" s="11" t="s">
        <v>547</v>
      </c>
      <c r="C1118" s="11" t="s">
        <v>1490</v>
      </c>
      <c r="D1118" s="11">
        <v>2</v>
      </c>
      <c r="E1118" s="29">
        <v>2</v>
      </c>
      <c r="F1118" s="11" t="str">
        <f t="array" ref="F1118">_xlfn.IFS(E1118&lt;1,"0 - 0.9",E1118&lt;=2,"1 to 2",E1118&lt;=5,"3 to 5",E1118&lt;=10,"6 to 10",E1118&lt;=20,"11 to 20",E1118&lt;=50,"21 to 50",E1118&lt;=100,"51 to 100",E1118&lt;=200,"101 to 200",E1118&gt;200,"Above 200")</f>
        <v>1 to 2</v>
      </c>
      <c r="G1118" s="11" t="s">
        <v>1491</v>
      </c>
      <c r="H1118" s="49" t="s">
        <v>1552</v>
      </c>
      <c r="I1118" s="45" t="s">
        <v>36</v>
      </c>
      <c r="J1118" s="45" t="s">
        <v>36</v>
      </c>
      <c r="K1118" s="30" t="s">
        <v>1468</v>
      </c>
      <c r="L1118" s="31">
        <v>60</v>
      </c>
      <c r="M1118" s="31">
        <v>18</v>
      </c>
      <c r="N1118" s="31">
        <v>0.02</v>
      </c>
      <c r="O1118" s="31">
        <v>5.0000000000000001E-3</v>
      </c>
      <c r="P1118" s="31">
        <v>2861</v>
      </c>
      <c r="Q1118" s="31" t="s">
        <v>61</v>
      </c>
      <c r="R1118" s="31">
        <v>41.4</v>
      </c>
      <c r="S1118" s="31">
        <v>162</v>
      </c>
      <c r="T1118" s="31">
        <v>0.82699999999999996</v>
      </c>
      <c r="U1118" s="31">
        <v>1</v>
      </c>
      <c r="V1118" s="31">
        <v>2</v>
      </c>
      <c r="W1118" s="31">
        <v>3</v>
      </c>
      <c r="X1118" s="31">
        <v>4</v>
      </c>
      <c r="Y1118" s="31" t="s">
        <v>41</v>
      </c>
      <c r="Z1118" s="31">
        <v>22</v>
      </c>
      <c r="AA1118" s="31">
        <v>989</v>
      </c>
      <c r="AB1118" s="31">
        <v>4</v>
      </c>
      <c r="AC1118" s="31">
        <v>43602</v>
      </c>
      <c r="AD1118" s="31">
        <v>31419</v>
      </c>
      <c r="AE1118" s="45" t="s">
        <v>36</v>
      </c>
      <c r="AF1118" s="45" t="s">
        <v>36</v>
      </c>
      <c r="AG1118" s="31">
        <v>2025</v>
      </c>
      <c r="AH1118" s="31" t="s">
        <v>936</v>
      </c>
    </row>
    <row r="1119" spans="1:34" x14ac:dyDescent="0.25">
      <c r="A1119" s="7">
        <v>561</v>
      </c>
      <c r="B1119" s="11" t="s">
        <v>547</v>
      </c>
      <c r="C1119" s="11" t="s">
        <v>1492</v>
      </c>
      <c r="D1119" s="11">
        <v>2.5</v>
      </c>
      <c r="E1119" s="29">
        <v>2.5</v>
      </c>
      <c r="F1119" s="11" t="str">
        <f t="array" ref="F1119">_xlfn.IFS(E1119&lt;1,"0 - 0.9",E1119&lt;=2,"1 to 2",E1119&lt;=5,"3 to 5",E1119&lt;=10,"6 to 10",E1119&lt;=20,"11 to 20",E1119&lt;=50,"21 to 50",E1119&lt;=100,"51 to 100",E1119&lt;=200,"101 to 200",E1119&gt;200,"Above 200")</f>
        <v>3 to 5</v>
      </c>
      <c r="G1119" s="11" t="s">
        <v>1493</v>
      </c>
      <c r="H1119" s="49" t="s">
        <v>1552</v>
      </c>
      <c r="I1119" s="45" t="s">
        <v>36</v>
      </c>
      <c r="J1119" s="45" t="s">
        <v>36</v>
      </c>
      <c r="K1119" s="30" t="s">
        <v>1461</v>
      </c>
      <c r="L1119" s="31">
        <v>70</v>
      </c>
      <c r="M1119" s="31">
        <v>20</v>
      </c>
      <c r="N1119" s="31">
        <v>0.02</v>
      </c>
      <c r="O1119" s="31">
        <v>1E-3</v>
      </c>
      <c r="P1119" s="31">
        <v>1434</v>
      </c>
      <c r="Q1119" s="31" t="s">
        <v>61</v>
      </c>
      <c r="R1119" s="31">
        <v>41.1</v>
      </c>
      <c r="S1119" s="31">
        <v>156</v>
      </c>
      <c r="T1119" s="31">
        <v>0.83199999999999996</v>
      </c>
      <c r="U1119" s="31">
        <v>1</v>
      </c>
      <c r="V1119" s="31">
        <v>2</v>
      </c>
      <c r="W1119" s="31">
        <v>3</v>
      </c>
      <c r="X1119" s="31">
        <v>4</v>
      </c>
      <c r="Y1119" s="31" t="s">
        <v>41</v>
      </c>
      <c r="Z1119" s="31">
        <v>43</v>
      </c>
      <c r="AA1119" s="31">
        <v>583</v>
      </c>
      <c r="AB1119" s="31">
        <v>5</v>
      </c>
      <c r="AC1119" s="31">
        <v>48524</v>
      </c>
      <c r="AD1119" s="31">
        <v>24077</v>
      </c>
      <c r="AE1119" s="45" t="s">
        <v>36</v>
      </c>
      <c r="AF1119" s="45" t="s">
        <v>36</v>
      </c>
      <c r="AG1119" s="31">
        <v>2025</v>
      </c>
      <c r="AH1119" s="31" t="s">
        <v>936</v>
      </c>
    </row>
    <row r="1120" spans="1:34" x14ac:dyDescent="0.25">
      <c r="A1120" s="7">
        <v>562</v>
      </c>
      <c r="B1120" s="11" t="s">
        <v>547</v>
      </c>
      <c r="C1120" s="11" t="s">
        <v>1494</v>
      </c>
      <c r="D1120" s="11">
        <v>2.5</v>
      </c>
      <c r="E1120" s="29">
        <v>2.5</v>
      </c>
      <c r="F1120" s="11" t="str">
        <f t="array" ref="F1120">_xlfn.IFS(E1120&lt;1,"0 - 0.9",E1120&lt;=2,"1 to 2",E1120&lt;=5,"3 to 5",E1120&lt;=10,"6 to 10",E1120&lt;=20,"11 to 20",E1120&lt;=50,"21 to 50",E1120&lt;=100,"51 to 100",E1120&lt;=200,"101 to 200",E1120&gt;200,"Above 200")</f>
        <v>3 to 5</v>
      </c>
      <c r="G1120" s="11" t="s">
        <v>1495</v>
      </c>
      <c r="H1120" s="49" t="s">
        <v>1552</v>
      </c>
      <c r="I1120" s="45" t="s">
        <v>36</v>
      </c>
      <c r="J1120" s="45" t="s">
        <v>36</v>
      </c>
      <c r="K1120" s="30" t="s">
        <v>1461</v>
      </c>
      <c r="L1120" s="31">
        <v>70</v>
      </c>
      <c r="M1120" s="31">
        <v>13</v>
      </c>
      <c r="N1120" s="31">
        <v>0.02</v>
      </c>
      <c r="O1120" s="31">
        <v>4.0000000000000001E-3</v>
      </c>
      <c r="P1120" s="31">
        <v>815</v>
      </c>
      <c r="Q1120" s="31" t="s">
        <v>61</v>
      </c>
      <c r="R1120" s="31">
        <v>40.9</v>
      </c>
      <c r="S1120" s="31">
        <v>158</v>
      </c>
      <c r="T1120" s="31">
        <v>0.83199999999999996</v>
      </c>
      <c r="U1120" s="31">
        <v>1</v>
      </c>
      <c r="V1120" s="31">
        <v>2</v>
      </c>
      <c r="W1120" s="31">
        <v>4</v>
      </c>
      <c r="X1120" s="31">
        <v>14</v>
      </c>
      <c r="Y1120" s="31" t="s">
        <v>41</v>
      </c>
      <c r="Z1120" s="31">
        <v>54</v>
      </c>
      <c r="AA1120" s="31">
        <v>1854</v>
      </c>
      <c r="AB1120" s="31">
        <v>5</v>
      </c>
      <c r="AC1120" s="31">
        <v>47856</v>
      </c>
      <c r="AD1120" s="31">
        <v>31970</v>
      </c>
      <c r="AE1120" s="45" t="s">
        <v>36</v>
      </c>
      <c r="AF1120" s="45" t="s">
        <v>36</v>
      </c>
      <c r="AG1120" s="31">
        <v>2025</v>
      </c>
      <c r="AH1120" s="31" t="s">
        <v>936</v>
      </c>
    </row>
    <row r="1121" spans="1:34" x14ac:dyDescent="0.25">
      <c r="A1121" s="7">
        <v>563</v>
      </c>
      <c r="B1121" s="11" t="s">
        <v>547</v>
      </c>
      <c r="C1121" s="11" t="s">
        <v>1496</v>
      </c>
      <c r="D1121" s="11">
        <v>2.5</v>
      </c>
      <c r="E1121" s="29">
        <v>2.5</v>
      </c>
      <c r="F1121" s="11" t="str">
        <f t="array" ref="F1121">_xlfn.IFS(E1121&lt;1,"0 - 0.9",E1121&lt;=2,"1 to 2",E1121&lt;=5,"3 to 5",E1121&lt;=10,"6 to 10",E1121&lt;=20,"11 to 20",E1121&lt;=50,"21 to 50",E1121&lt;=100,"51 to 100",E1121&lt;=200,"101 to 200",E1121&gt;200,"Above 200")</f>
        <v>3 to 5</v>
      </c>
      <c r="G1121" s="11" t="s">
        <v>1497</v>
      </c>
      <c r="H1121" s="49" t="s">
        <v>1552</v>
      </c>
      <c r="I1121" s="45" t="s">
        <v>36</v>
      </c>
      <c r="J1121" s="45" t="s">
        <v>36</v>
      </c>
      <c r="K1121" s="30" t="s">
        <v>1461</v>
      </c>
      <c r="L1121" s="31">
        <v>60</v>
      </c>
      <c r="M1121" s="31">
        <v>22</v>
      </c>
      <c r="N1121" s="31">
        <v>0.02</v>
      </c>
      <c r="O1121" s="31">
        <v>1E-3</v>
      </c>
      <c r="P1121" s="31">
        <v>2243</v>
      </c>
      <c r="Q1121" s="31" t="s">
        <v>61</v>
      </c>
      <c r="R1121" s="31">
        <v>34</v>
      </c>
      <c r="S1121" s="31">
        <v>162</v>
      </c>
      <c r="T1121" s="31">
        <v>0.83199999999999996</v>
      </c>
      <c r="U1121" s="31">
        <v>5</v>
      </c>
      <c r="V1121" s="31">
        <v>3</v>
      </c>
      <c r="W1121" s="31">
        <v>3</v>
      </c>
      <c r="X1121" s="31">
        <v>5</v>
      </c>
      <c r="Y1121" s="31" t="s">
        <v>41</v>
      </c>
      <c r="Z1121" s="31">
        <v>35</v>
      </c>
      <c r="AA1121" s="31">
        <v>1522</v>
      </c>
      <c r="AB1121" s="31">
        <v>5</v>
      </c>
      <c r="AC1121" s="31">
        <v>48526</v>
      </c>
      <c r="AD1121" s="31">
        <v>29944</v>
      </c>
      <c r="AE1121" s="45" t="s">
        <v>36</v>
      </c>
      <c r="AF1121" s="45" t="s">
        <v>36</v>
      </c>
      <c r="AG1121" s="31">
        <v>2025</v>
      </c>
      <c r="AH1121" s="31" t="s">
        <v>936</v>
      </c>
    </row>
    <row r="1122" spans="1:34" x14ac:dyDescent="0.25">
      <c r="A1122" s="7">
        <v>564</v>
      </c>
      <c r="B1122" s="11" t="s">
        <v>547</v>
      </c>
      <c r="C1122" s="11" t="s">
        <v>1498</v>
      </c>
      <c r="D1122" s="11">
        <v>2.5</v>
      </c>
      <c r="E1122" s="29">
        <v>2.5</v>
      </c>
      <c r="F1122" s="11" t="str">
        <f t="array" ref="F1122">_xlfn.IFS(E1122&lt;1,"0 - 0.9",E1122&lt;=2,"1 to 2",E1122&lt;=5,"3 to 5",E1122&lt;=10,"6 to 10",E1122&lt;=20,"11 to 20",E1122&lt;=50,"21 to 50",E1122&lt;=100,"51 to 100",E1122&lt;=200,"101 to 200",E1122&gt;200,"Above 200")</f>
        <v>3 to 5</v>
      </c>
      <c r="G1122" s="11" t="s">
        <v>1499</v>
      </c>
      <c r="H1122" s="49" t="s">
        <v>1552</v>
      </c>
      <c r="I1122" s="45" t="s">
        <v>36</v>
      </c>
      <c r="J1122" s="45" t="s">
        <v>36</v>
      </c>
      <c r="K1122" s="30" t="s">
        <v>1461</v>
      </c>
      <c r="L1122" s="31">
        <v>64</v>
      </c>
      <c r="M1122" s="31">
        <v>23</v>
      </c>
      <c r="N1122" s="31">
        <v>0.02</v>
      </c>
      <c r="O1122" s="31">
        <v>2E-3</v>
      </c>
      <c r="P1122" s="31">
        <v>956</v>
      </c>
      <c r="Q1122" s="31" t="s">
        <v>61</v>
      </c>
      <c r="R1122" s="31">
        <v>35.4</v>
      </c>
      <c r="S1122" s="31">
        <v>172</v>
      </c>
      <c r="T1122" s="31">
        <v>0.83199999999999996</v>
      </c>
      <c r="U1122" s="31">
        <v>1</v>
      </c>
      <c r="V1122" s="31">
        <v>2</v>
      </c>
      <c r="W1122" s="31">
        <v>3</v>
      </c>
      <c r="X1122" s="31">
        <v>3</v>
      </c>
      <c r="Y1122" s="31" t="s">
        <v>41</v>
      </c>
      <c r="Z1122" s="31">
        <v>44</v>
      </c>
      <c r="AA1122" s="31">
        <v>1130</v>
      </c>
      <c r="AB1122" s="31">
        <v>5</v>
      </c>
      <c r="AC1122" s="31">
        <v>56248</v>
      </c>
      <c r="AD1122" s="31">
        <v>27122</v>
      </c>
      <c r="AE1122" s="45" t="s">
        <v>36</v>
      </c>
      <c r="AF1122" s="45" t="s">
        <v>36</v>
      </c>
      <c r="AG1122" s="31">
        <v>2025</v>
      </c>
      <c r="AH1122" s="31" t="s">
        <v>936</v>
      </c>
    </row>
    <row r="1123" spans="1:34" x14ac:dyDescent="0.25">
      <c r="A1123" s="7">
        <v>565</v>
      </c>
      <c r="B1123" s="11" t="s">
        <v>547</v>
      </c>
      <c r="C1123" s="11" t="s">
        <v>1500</v>
      </c>
      <c r="D1123" s="11">
        <v>2.5</v>
      </c>
      <c r="E1123" s="29">
        <v>2.5</v>
      </c>
      <c r="F1123" s="11" t="str">
        <f t="array" ref="F1123">_xlfn.IFS(E1123&lt;1,"0 - 0.9",E1123&lt;=2,"1 to 2",E1123&lt;=5,"3 to 5",E1123&lt;=10,"6 to 10",E1123&lt;=20,"11 to 20",E1123&lt;=50,"21 to 50",E1123&lt;=100,"51 to 100",E1123&lt;=200,"101 to 200",E1123&gt;200,"Above 200")</f>
        <v>3 to 5</v>
      </c>
      <c r="G1123" s="11" t="s">
        <v>1501</v>
      </c>
      <c r="H1123" s="49" t="s">
        <v>1552</v>
      </c>
      <c r="I1123" s="45" t="s">
        <v>36</v>
      </c>
      <c r="J1123" s="45" t="s">
        <v>36</v>
      </c>
      <c r="K1123" s="30" t="s">
        <v>1502</v>
      </c>
      <c r="L1123" s="31">
        <v>69</v>
      </c>
      <c r="M1123" s="31">
        <v>18</v>
      </c>
      <c r="N1123" s="31">
        <v>0.02</v>
      </c>
      <c r="O1123" s="31">
        <v>1E-3</v>
      </c>
      <c r="P1123" s="31">
        <v>3645</v>
      </c>
      <c r="Q1123" s="31" t="s">
        <v>61</v>
      </c>
      <c r="R1123" s="31">
        <v>41</v>
      </c>
      <c r="S1123" s="31">
        <v>158</v>
      </c>
      <c r="T1123" s="31">
        <v>0.82699999999999996</v>
      </c>
      <c r="U1123" s="31">
        <v>1</v>
      </c>
      <c r="V1123" s="31">
        <v>3</v>
      </c>
      <c r="W1123" s="31">
        <v>3</v>
      </c>
      <c r="X1123" s="31">
        <v>5</v>
      </c>
      <c r="Y1123" s="31" t="s">
        <v>41</v>
      </c>
      <c r="Z1123" s="31">
        <v>20</v>
      </c>
      <c r="AA1123" s="31">
        <v>937</v>
      </c>
      <c r="AB1123" s="31">
        <v>5</v>
      </c>
      <c r="AC1123" s="31">
        <v>49852</v>
      </c>
      <c r="AD1123" s="31">
        <v>30036</v>
      </c>
      <c r="AE1123" s="45" t="s">
        <v>36</v>
      </c>
      <c r="AF1123" s="45" t="s">
        <v>36</v>
      </c>
      <c r="AG1123" s="31">
        <v>2025</v>
      </c>
      <c r="AH1123" s="31" t="s">
        <v>936</v>
      </c>
    </row>
    <row r="1124" spans="1:34" x14ac:dyDescent="0.25">
      <c r="A1124" s="7">
        <v>566</v>
      </c>
      <c r="B1124" s="11" t="s">
        <v>547</v>
      </c>
      <c r="C1124" s="11" t="s">
        <v>1503</v>
      </c>
      <c r="D1124" s="11">
        <v>2.5</v>
      </c>
      <c r="E1124" s="29">
        <v>2.5</v>
      </c>
      <c r="F1124" s="11" t="str">
        <f t="array" ref="F1124">_xlfn.IFS(E1124&lt;1,"0 - 0.9",E1124&lt;=2,"1 to 2",E1124&lt;=5,"3 to 5",E1124&lt;=10,"6 to 10",E1124&lt;=20,"11 to 20",E1124&lt;=50,"21 to 50",E1124&lt;=100,"51 to 100",E1124&lt;=200,"101 to 200",E1124&gt;200,"Above 200")</f>
        <v>3 to 5</v>
      </c>
      <c r="G1124" s="11" t="s">
        <v>1504</v>
      </c>
      <c r="H1124" s="49" t="s">
        <v>1552</v>
      </c>
      <c r="I1124" s="45" t="s">
        <v>36</v>
      </c>
      <c r="J1124" s="45" t="s">
        <v>36</v>
      </c>
      <c r="K1124" s="30" t="s">
        <v>1502</v>
      </c>
      <c r="L1124" s="31">
        <v>69</v>
      </c>
      <c r="M1124" s="31">
        <v>25</v>
      </c>
      <c r="N1124" s="31">
        <v>0.02</v>
      </c>
      <c r="O1124" s="31">
        <v>5.0000000000000001E-3</v>
      </c>
      <c r="P1124" s="31">
        <v>1318</v>
      </c>
      <c r="Q1124" s="31" t="s">
        <v>61</v>
      </c>
      <c r="R1124" s="31">
        <v>42.4</v>
      </c>
      <c r="S1124" s="31">
        <v>164</v>
      </c>
      <c r="T1124" s="31">
        <v>0.82699999999999996</v>
      </c>
      <c r="U1124" s="31">
        <v>1</v>
      </c>
      <c r="V1124" s="31">
        <v>3</v>
      </c>
      <c r="W1124" s="31">
        <v>3</v>
      </c>
      <c r="X1124" s="31">
        <v>3</v>
      </c>
      <c r="Y1124" s="31" t="s">
        <v>41</v>
      </c>
      <c r="Z1124" s="31">
        <v>28</v>
      </c>
      <c r="AA1124" s="31">
        <v>736</v>
      </c>
      <c r="AB1124" s="31">
        <v>5</v>
      </c>
      <c r="AC1124" s="31">
        <v>49232</v>
      </c>
      <c r="AD1124" s="31">
        <v>31098</v>
      </c>
      <c r="AE1124" s="45" t="s">
        <v>36</v>
      </c>
      <c r="AF1124" s="45" t="s">
        <v>36</v>
      </c>
      <c r="AG1124" s="31">
        <v>2025</v>
      </c>
      <c r="AH1124" s="31" t="s">
        <v>936</v>
      </c>
    </row>
    <row r="1125" spans="1:34" x14ac:dyDescent="0.25">
      <c r="A1125" s="7">
        <v>567</v>
      </c>
      <c r="B1125" s="11" t="s">
        <v>547</v>
      </c>
      <c r="C1125" s="11" t="s">
        <v>1505</v>
      </c>
      <c r="D1125" s="11">
        <v>2.5</v>
      </c>
      <c r="E1125" s="29">
        <v>2.5</v>
      </c>
      <c r="F1125" s="11" t="str">
        <f t="array" ref="F1125">_xlfn.IFS(E1125&lt;1,"0 - 0.9",E1125&lt;=2,"1 to 2",E1125&lt;=5,"3 to 5",E1125&lt;=10,"6 to 10",E1125&lt;=20,"11 to 20",E1125&lt;=50,"21 to 50",E1125&lt;=100,"51 to 100",E1125&lt;=200,"101 to 200",E1125&gt;200,"Above 200")</f>
        <v>3 to 5</v>
      </c>
      <c r="G1125" s="11" t="s">
        <v>1506</v>
      </c>
      <c r="H1125" s="49" t="s">
        <v>1552</v>
      </c>
      <c r="I1125" s="45" t="s">
        <v>36</v>
      </c>
      <c r="J1125" s="45" t="s">
        <v>36</v>
      </c>
      <c r="K1125" s="30" t="s">
        <v>1473</v>
      </c>
      <c r="L1125" s="31">
        <v>75</v>
      </c>
      <c r="M1125" s="31">
        <v>15</v>
      </c>
      <c r="N1125" s="31">
        <v>0.02</v>
      </c>
      <c r="O1125" s="31">
        <v>2.9999999999999997E-4</v>
      </c>
      <c r="P1125" s="31">
        <v>3458</v>
      </c>
      <c r="Q1125" s="31" t="s">
        <v>61</v>
      </c>
      <c r="R1125" s="31">
        <v>39.799999999999997</v>
      </c>
      <c r="S1125" s="31">
        <v>160</v>
      </c>
      <c r="T1125" s="31">
        <v>0.82699999999999996</v>
      </c>
      <c r="U1125" s="31">
        <v>1</v>
      </c>
      <c r="V1125" s="31">
        <v>3</v>
      </c>
      <c r="W1125" s="31">
        <v>3</v>
      </c>
      <c r="X1125" s="31">
        <v>6</v>
      </c>
      <c r="Y1125" s="31" t="s">
        <v>41</v>
      </c>
      <c r="Z1125" s="31">
        <v>32</v>
      </c>
      <c r="AA1125" s="31">
        <v>1418</v>
      </c>
      <c r="AB1125" s="31">
        <v>5</v>
      </c>
      <c r="AC1125" s="31">
        <v>45222</v>
      </c>
      <c r="AD1125" s="31">
        <v>31396</v>
      </c>
      <c r="AE1125" s="45" t="s">
        <v>36</v>
      </c>
      <c r="AF1125" s="45" t="s">
        <v>36</v>
      </c>
      <c r="AG1125" s="31">
        <v>2025</v>
      </c>
      <c r="AH1125" s="31" t="s">
        <v>936</v>
      </c>
    </row>
    <row r="1126" spans="1:34" x14ac:dyDescent="0.25">
      <c r="A1126" s="7">
        <v>568</v>
      </c>
      <c r="B1126" s="11" t="s">
        <v>547</v>
      </c>
      <c r="C1126" s="11" t="s">
        <v>1507</v>
      </c>
      <c r="D1126" s="11">
        <v>2.5</v>
      </c>
      <c r="E1126" s="29">
        <v>2.5</v>
      </c>
      <c r="F1126" s="11" t="str">
        <f t="array" ref="F1126">_xlfn.IFS(E1126&lt;1,"0 - 0.9",E1126&lt;=2,"1 to 2",E1126&lt;=5,"3 to 5",E1126&lt;=10,"6 to 10",E1126&lt;=20,"11 to 20",E1126&lt;=50,"21 to 50",E1126&lt;=100,"51 to 100",E1126&lt;=200,"101 to 200",E1126&gt;200,"Above 200")</f>
        <v>3 to 5</v>
      </c>
      <c r="G1126" s="11" t="s">
        <v>1508</v>
      </c>
      <c r="H1126" s="49" t="s">
        <v>1552</v>
      </c>
      <c r="I1126" s="45" t="s">
        <v>36</v>
      </c>
      <c r="J1126" s="45" t="s">
        <v>36</v>
      </c>
      <c r="K1126" s="30" t="s">
        <v>1473</v>
      </c>
      <c r="L1126" s="31">
        <v>51</v>
      </c>
      <c r="M1126" s="31">
        <v>21</v>
      </c>
      <c r="N1126" s="31">
        <v>0.02</v>
      </c>
      <c r="O1126" s="31">
        <v>1E-3</v>
      </c>
      <c r="P1126" s="31">
        <v>1932</v>
      </c>
      <c r="Q1126" s="31" t="s">
        <v>61</v>
      </c>
      <c r="R1126" s="31">
        <v>38.200000000000003</v>
      </c>
      <c r="S1126" s="31">
        <v>164</v>
      </c>
      <c r="T1126" s="31">
        <v>0.82699999999999996</v>
      </c>
      <c r="U1126" s="31">
        <v>1</v>
      </c>
      <c r="V1126" s="31">
        <v>3</v>
      </c>
      <c r="W1126" s="31">
        <v>3</v>
      </c>
      <c r="X1126" s="31">
        <v>5</v>
      </c>
      <c r="Y1126" s="31" t="s">
        <v>41</v>
      </c>
      <c r="Z1126" s="31">
        <v>38</v>
      </c>
      <c r="AA1126" s="31">
        <v>1230</v>
      </c>
      <c r="AB1126" s="31">
        <v>5</v>
      </c>
      <c r="AC1126" s="31">
        <v>51201</v>
      </c>
      <c r="AD1126" s="31">
        <v>30800</v>
      </c>
      <c r="AE1126" s="45" t="s">
        <v>36</v>
      </c>
      <c r="AF1126" s="45" t="s">
        <v>36</v>
      </c>
      <c r="AG1126" s="31">
        <v>2025</v>
      </c>
      <c r="AH1126" s="31" t="s">
        <v>936</v>
      </c>
    </row>
    <row r="1127" spans="1:34" x14ac:dyDescent="0.25">
      <c r="A1127" s="7">
        <v>569</v>
      </c>
      <c r="B1127" s="11" t="s">
        <v>547</v>
      </c>
      <c r="C1127" s="11" t="s">
        <v>1509</v>
      </c>
      <c r="D1127" s="11">
        <v>2.5</v>
      </c>
      <c r="E1127" s="29">
        <v>2.5</v>
      </c>
      <c r="F1127" s="11" t="str">
        <f t="array" ref="F1127">_xlfn.IFS(E1127&lt;1,"0 - 0.9",E1127&lt;=2,"1 to 2",E1127&lt;=5,"3 to 5",E1127&lt;=10,"6 to 10",E1127&lt;=20,"11 to 20",E1127&lt;=50,"21 to 50",E1127&lt;=100,"51 to 100",E1127&lt;=200,"101 to 200",E1127&gt;200,"Above 200")</f>
        <v>3 to 5</v>
      </c>
      <c r="G1127" s="11" t="s">
        <v>1510</v>
      </c>
      <c r="H1127" s="49" t="s">
        <v>1552</v>
      </c>
      <c r="I1127" s="45" t="s">
        <v>36</v>
      </c>
      <c r="J1127" s="45" t="s">
        <v>36</v>
      </c>
      <c r="K1127" s="30" t="s">
        <v>1473</v>
      </c>
      <c r="L1127" s="31">
        <v>66</v>
      </c>
      <c r="M1127" s="31">
        <v>19</v>
      </c>
      <c r="N1127" s="31">
        <v>0.02</v>
      </c>
      <c r="O1127" s="31">
        <v>1E-3</v>
      </c>
      <c r="P1127" s="31">
        <v>4309</v>
      </c>
      <c r="Q1127" s="31" t="s">
        <v>61</v>
      </c>
      <c r="R1127" s="31">
        <v>40.700000000000003</v>
      </c>
      <c r="S1127" s="31">
        <v>158</v>
      </c>
      <c r="T1127" s="31">
        <v>0.82699999999999996</v>
      </c>
      <c r="U1127" s="31">
        <v>2</v>
      </c>
      <c r="V1127" s="31">
        <v>3</v>
      </c>
      <c r="W1127" s="31">
        <v>3</v>
      </c>
      <c r="X1127" s="31">
        <v>3</v>
      </c>
      <c r="Y1127" s="31" t="s">
        <v>41</v>
      </c>
      <c r="Z1127" s="31">
        <v>25</v>
      </c>
      <c r="AA1127" s="31">
        <v>617</v>
      </c>
      <c r="AB1127" s="31">
        <v>6</v>
      </c>
      <c r="AC1127" s="31">
        <v>42225</v>
      </c>
      <c r="AD1127" s="31">
        <v>21826</v>
      </c>
      <c r="AE1127" s="45" t="s">
        <v>36</v>
      </c>
      <c r="AF1127" s="45" t="s">
        <v>36</v>
      </c>
      <c r="AG1127" s="31">
        <v>2025</v>
      </c>
      <c r="AH1127" s="31" t="s">
        <v>936</v>
      </c>
    </row>
    <row r="1128" spans="1:34" x14ac:dyDescent="0.25">
      <c r="A1128" s="7">
        <v>570</v>
      </c>
      <c r="B1128" s="11" t="s">
        <v>547</v>
      </c>
      <c r="C1128" s="11" t="s">
        <v>1511</v>
      </c>
      <c r="D1128" s="11">
        <v>2.5</v>
      </c>
      <c r="E1128" s="29">
        <v>2.5</v>
      </c>
      <c r="F1128" s="11" t="str">
        <f t="array" ref="F1128">_xlfn.IFS(E1128&lt;1,"0 - 0.9",E1128&lt;=2,"1 to 2",E1128&lt;=5,"3 to 5",E1128&lt;=10,"6 to 10",E1128&lt;=20,"11 to 20",E1128&lt;=50,"21 to 50",E1128&lt;=100,"51 to 100",E1128&lt;=200,"101 to 200",E1128&gt;200,"Above 200")</f>
        <v>3 to 5</v>
      </c>
      <c r="G1128" s="11" t="s">
        <v>1512</v>
      </c>
      <c r="H1128" s="49" t="s">
        <v>1552</v>
      </c>
      <c r="I1128" s="45" t="s">
        <v>36</v>
      </c>
      <c r="J1128" s="45" t="s">
        <v>36</v>
      </c>
      <c r="K1128" s="30" t="s">
        <v>1473</v>
      </c>
      <c r="L1128" s="31">
        <v>69</v>
      </c>
      <c r="M1128" s="31">
        <v>18</v>
      </c>
      <c r="N1128" s="31">
        <v>0.02</v>
      </c>
      <c r="O1128" s="31">
        <v>1E-3</v>
      </c>
      <c r="P1128" s="31">
        <v>2510</v>
      </c>
      <c r="Q1128" s="31" t="s">
        <v>61</v>
      </c>
      <c r="R1128" s="31">
        <v>39.799999999999997</v>
      </c>
      <c r="S1128" s="31">
        <v>164</v>
      </c>
      <c r="T1128" s="31">
        <v>0.82699999999999996</v>
      </c>
      <c r="U1128" s="31">
        <v>1</v>
      </c>
      <c r="V1128" s="31">
        <v>3</v>
      </c>
      <c r="W1128" s="31">
        <v>3</v>
      </c>
      <c r="X1128" s="31">
        <v>3</v>
      </c>
      <c r="Y1128" s="31" t="s">
        <v>41</v>
      </c>
      <c r="Z1128" s="31">
        <v>33</v>
      </c>
      <c r="AA1128" s="31">
        <v>1513</v>
      </c>
      <c r="AB1128" s="31">
        <v>5</v>
      </c>
      <c r="AC1128" s="31">
        <v>49557</v>
      </c>
      <c r="AD1128" s="31">
        <v>29881</v>
      </c>
      <c r="AE1128" s="45" t="s">
        <v>36</v>
      </c>
      <c r="AF1128" s="45" t="s">
        <v>36</v>
      </c>
      <c r="AG1128" s="31">
        <v>2025</v>
      </c>
      <c r="AH1128" s="31" t="s">
        <v>936</v>
      </c>
    </row>
    <row r="1129" spans="1:34" x14ac:dyDescent="0.25">
      <c r="A1129" s="7">
        <v>571</v>
      </c>
      <c r="B1129" s="11" t="s">
        <v>547</v>
      </c>
      <c r="C1129" s="11" t="s">
        <v>1513</v>
      </c>
      <c r="D1129" s="11">
        <v>2</v>
      </c>
      <c r="E1129" s="29">
        <v>2</v>
      </c>
      <c r="F1129" s="11" t="str">
        <f t="array" ref="F1129">_xlfn.IFS(E1129&lt;1,"0 - 0.9",E1129&lt;=2,"1 to 2",E1129&lt;=5,"3 to 5",E1129&lt;=10,"6 to 10",E1129&lt;=20,"11 to 20",E1129&lt;=50,"21 to 50",E1129&lt;=100,"51 to 100",E1129&lt;=200,"101 to 200",E1129&gt;200,"Above 200")</f>
        <v>1 to 2</v>
      </c>
      <c r="G1129" s="11" t="s">
        <v>1514</v>
      </c>
      <c r="H1129" s="49" t="s">
        <v>1552</v>
      </c>
      <c r="I1129" s="45" t="s">
        <v>36</v>
      </c>
      <c r="J1129" s="45" t="s">
        <v>36</v>
      </c>
      <c r="K1129" s="30" t="s">
        <v>1468</v>
      </c>
      <c r="L1129" s="31">
        <v>77</v>
      </c>
      <c r="M1129" s="31">
        <v>21</v>
      </c>
      <c r="N1129" s="31">
        <v>0.02</v>
      </c>
      <c r="O1129" s="31">
        <v>3.0000000000000001E-3</v>
      </c>
      <c r="P1129" s="31">
        <v>1912</v>
      </c>
      <c r="Q1129" s="31" t="s">
        <v>61</v>
      </c>
      <c r="R1129" s="31">
        <v>39.5</v>
      </c>
      <c r="S1129" s="31">
        <v>166</v>
      </c>
      <c r="T1129" s="31">
        <v>0.83199999999999996</v>
      </c>
      <c r="U1129" s="31">
        <v>1</v>
      </c>
      <c r="V1129" s="31">
        <v>3</v>
      </c>
      <c r="W1129" s="31">
        <v>3</v>
      </c>
      <c r="X1129" s="31">
        <v>4</v>
      </c>
      <c r="Y1129" s="31" t="s">
        <v>41</v>
      </c>
      <c r="Z1129" s="31">
        <v>23</v>
      </c>
      <c r="AA1129" s="31">
        <v>819</v>
      </c>
      <c r="AB1129" s="31">
        <v>4</v>
      </c>
      <c r="AC1129" s="31">
        <v>48730</v>
      </c>
      <c r="AD1129" s="31">
        <v>27781</v>
      </c>
      <c r="AE1129" s="45" t="s">
        <v>36</v>
      </c>
      <c r="AF1129" s="45" t="s">
        <v>36</v>
      </c>
      <c r="AG1129" s="31">
        <v>2025</v>
      </c>
      <c r="AH1129" s="31" t="s">
        <v>936</v>
      </c>
    </row>
    <row r="1130" spans="1:34" x14ac:dyDescent="0.25">
      <c r="A1130" s="7">
        <v>572</v>
      </c>
      <c r="B1130" s="11" t="s">
        <v>547</v>
      </c>
      <c r="C1130" s="11" t="s">
        <v>1515</v>
      </c>
      <c r="D1130" s="11">
        <v>2.5</v>
      </c>
      <c r="E1130" s="29">
        <v>2.5</v>
      </c>
      <c r="F1130" s="11" t="str">
        <f t="array" ref="F1130">_xlfn.IFS(E1130&lt;1,"0 - 0.9",E1130&lt;=2,"1 to 2",E1130&lt;=5,"3 to 5",E1130&lt;=10,"6 to 10",E1130&lt;=20,"11 to 20",E1130&lt;=50,"21 to 50",E1130&lt;=100,"51 to 100",E1130&lt;=200,"101 to 200",E1130&gt;200,"Above 200")</f>
        <v>3 to 5</v>
      </c>
      <c r="G1130" s="11" t="s">
        <v>1516</v>
      </c>
      <c r="H1130" s="49" t="s">
        <v>1552</v>
      </c>
      <c r="I1130" s="45" t="s">
        <v>36</v>
      </c>
      <c r="J1130" s="45" t="s">
        <v>36</v>
      </c>
      <c r="K1130" s="30" t="s">
        <v>1502</v>
      </c>
      <c r="L1130" s="31">
        <v>67</v>
      </c>
      <c r="M1130" s="31">
        <v>13</v>
      </c>
      <c r="N1130" s="31">
        <v>0.02</v>
      </c>
      <c r="O1130" s="31">
        <v>1E-3</v>
      </c>
      <c r="P1130" s="31">
        <v>3421</v>
      </c>
      <c r="Q1130" s="31" t="s">
        <v>61</v>
      </c>
      <c r="R1130" s="31">
        <v>35.5</v>
      </c>
      <c r="S1130" s="31">
        <v>166</v>
      </c>
      <c r="T1130" s="31">
        <v>0.82699999999999996</v>
      </c>
      <c r="U1130" s="31">
        <v>1</v>
      </c>
      <c r="V1130" s="31">
        <v>3</v>
      </c>
      <c r="W1130" s="31">
        <v>3</v>
      </c>
      <c r="X1130" s="31">
        <v>4</v>
      </c>
      <c r="Y1130" s="31" t="s">
        <v>41</v>
      </c>
      <c r="Z1130" s="31">
        <v>36</v>
      </c>
      <c r="AA1130" s="31">
        <v>979</v>
      </c>
      <c r="AB1130" s="31">
        <v>5</v>
      </c>
      <c r="AC1130" s="31">
        <v>48652</v>
      </c>
      <c r="AD1130" s="31">
        <v>28522</v>
      </c>
      <c r="AE1130" s="45" t="s">
        <v>36</v>
      </c>
      <c r="AF1130" s="45" t="s">
        <v>36</v>
      </c>
      <c r="AG1130" s="31">
        <v>2025</v>
      </c>
      <c r="AH1130" s="31" t="s">
        <v>936</v>
      </c>
    </row>
    <row r="1131" spans="1:34" x14ac:dyDescent="0.25">
      <c r="A1131" s="7">
        <v>573</v>
      </c>
      <c r="B1131" s="11" t="s">
        <v>547</v>
      </c>
      <c r="C1131" s="11" t="s">
        <v>1517</v>
      </c>
      <c r="D1131" s="11">
        <v>2.5</v>
      </c>
      <c r="E1131" s="29">
        <v>2.5</v>
      </c>
      <c r="F1131" s="11" t="str">
        <f t="array" ref="F1131">_xlfn.IFS(E1131&lt;1,"0 - 0.9",E1131&lt;=2,"1 to 2",E1131&lt;=5,"3 to 5",E1131&lt;=10,"6 to 10",E1131&lt;=20,"11 to 20",E1131&lt;=50,"21 to 50",E1131&lt;=100,"51 to 100",E1131&lt;=200,"101 to 200",E1131&gt;200,"Above 200")</f>
        <v>3 to 5</v>
      </c>
      <c r="G1131" s="11" t="s">
        <v>1518</v>
      </c>
      <c r="H1131" s="49" t="s">
        <v>1552</v>
      </c>
      <c r="I1131" s="45" t="s">
        <v>36</v>
      </c>
      <c r="J1131" s="45" t="s">
        <v>36</v>
      </c>
      <c r="K1131" s="30" t="s">
        <v>1502</v>
      </c>
      <c r="L1131" s="31">
        <v>49</v>
      </c>
      <c r="M1131" s="31">
        <v>26</v>
      </c>
      <c r="N1131" s="31">
        <v>0.02</v>
      </c>
      <c r="O1131" s="31">
        <v>3.0000000000000001E-3</v>
      </c>
      <c r="P1131" s="31">
        <v>109</v>
      </c>
      <c r="Q1131" s="31" t="s">
        <v>61</v>
      </c>
      <c r="R1131" s="31">
        <v>31.6</v>
      </c>
      <c r="S1131" s="31">
        <v>166</v>
      </c>
      <c r="T1131" s="31">
        <v>0.82699999999999996</v>
      </c>
      <c r="U1131" s="31">
        <v>1</v>
      </c>
      <c r="V1131" s="31">
        <v>4</v>
      </c>
      <c r="W1131" s="31">
        <v>3</v>
      </c>
      <c r="X1131" s="31">
        <v>3</v>
      </c>
      <c r="Y1131" s="31" t="s">
        <v>41</v>
      </c>
      <c r="Z1131" s="31">
        <v>36</v>
      </c>
      <c r="AA1131" s="31">
        <v>930</v>
      </c>
      <c r="AB1131" s="31">
        <v>5</v>
      </c>
      <c r="AC1131" s="31">
        <v>47254</v>
      </c>
      <c r="AD1131" s="31">
        <v>30018</v>
      </c>
      <c r="AE1131" s="45" t="s">
        <v>36</v>
      </c>
      <c r="AF1131" s="45" t="s">
        <v>36</v>
      </c>
      <c r="AG1131" s="31">
        <v>2025</v>
      </c>
      <c r="AH1131" s="31" t="s">
        <v>936</v>
      </c>
    </row>
    <row r="1132" spans="1:34" x14ac:dyDescent="0.25">
      <c r="A1132" s="7">
        <v>574</v>
      </c>
      <c r="B1132" s="11" t="s">
        <v>547</v>
      </c>
      <c r="C1132" s="11" t="s">
        <v>1519</v>
      </c>
      <c r="D1132" s="11">
        <v>2</v>
      </c>
      <c r="E1132" s="29">
        <v>2</v>
      </c>
      <c r="F1132" s="11" t="str">
        <f t="array" ref="F1132">_xlfn.IFS(E1132&lt;1,"0 - 0.9",E1132&lt;=2,"1 to 2",E1132&lt;=5,"3 to 5",E1132&lt;=10,"6 to 10",E1132&lt;=20,"11 to 20",E1132&lt;=50,"21 to 50",E1132&lt;=100,"51 to 100",E1132&lt;=200,"101 to 200",E1132&gt;200,"Above 200")</f>
        <v>1 to 2</v>
      </c>
      <c r="G1132" s="11" t="s">
        <v>1520</v>
      </c>
      <c r="H1132" s="49" t="s">
        <v>1552</v>
      </c>
      <c r="I1132" s="45" t="s">
        <v>36</v>
      </c>
      <c r="J1132" s="45" t="s">
        <v>36</v>
      </c>
      <c r="K1132" s="30" t="s">
        <v>1502</v>
      </c>
      <c r="L1132" s="31">
        <v>65</v>
      </c>
      <c r="M1132" s="31">
        <v>18</v>
      </c>
      <c r="N1132" s="31">
        <v>0.02</v>
      </c>
      <c r="O1132" s="31">
        <v>0.01</v>
      </c>
      <c r="P1132" s="31">
        <v>41</v>
      </c>
      <c r="Q1132" s="31" t="s">
        <v>61</v>
      </c>
      <c r="R1132" s="31">
        <v>29.8</v>
      </c>
      <c r="S1132" s="31">
        <v>164</v>
      </c>
      <c r="T1132" s="31">
        <v>0.82699999999999996</v>
      </c>
      <c r="U1132" s="31">
        <v>11</v>
      </c>
      <c r="V1132" s="31">
        <v>4</v>
      </c>
      <c r="W1132" s="31">
        <v>3</v>
      </c>
      <c r="X1132" s="31">
        <v>7</v>
      </c>
      <c r="Y1132" s="31" t="s">
        <v>41</v>
      </c>
      <c r="Z1132" s="31">
        <v>214</v>
      </c>
      <c r="AA1132" s="31">
        <v>1746</v>
      </c>
      <c r="AB1132" s="31">
        <v>5</v>
      </c>
      <c r="AC1132" s="31">
        <v>48625</v>
      </c>
      <c r="AD1132" s="31">
        <v>24356</v>
      </c>
      <c r="AE1132" s="45" t="s">
        <v>36</v>
      </c>
      <c r="AF1132" s="45" t="s">
        <v>36</v>
      </c>
      <c r="AG1132" s="31">
        <v>2025</v>
      </c>
      <c r="AH1132" s="31" t="s">
        <v>936</v>
      </c>
    </row>
    <row r="1133" spans="1:34" x14ac:dyDescent="0.25">
      <c r="A1133" s="7">
        <v>1014</v>
      </c>
      <c r="B1133" s="21" t="s">
        <v>547</v>
      </c>
      <c r="C1133" s="21" t="s">
        <v>1521</v>
      </c>
      <c r="D1133" s="21" t="s">
        <v>639</v>
      </c>
      <c r="E1133" s="33">
        <v>20</v>
      </c>
      <c r="F1133" s="13" t="str">
        <f t="array" ref="F1133">_xlfn.IFS(E1133&lt;1,"0 - 0.9",E1133&lt;=2,"1 to 2",E1133&lt;=5,"3 to 5",E1133&lt;=10,"6 to 10",E1133&lt;=20,"11 to 20",E1133&lt;=50,"21 to 50",E1133&lt;=100,"51 to 100",E1133&lt;=200,"101 to 200",E1133&gt;200,"Above 200")</f>
        <v>11 to 20</v>
      </c>
      <c r="G1133" s="21" t="s">
        <v>1099</v>
      </c>
      <c r="H1133" s="49" t="s">
        <v>1552</v>
      </c>
    </row>
    <row r="1134" spans="1:34" x14ac:dyDescent="0.25">
      <c r="A1134" s="7">
        <v>1015</v>
      </c>
      <c r="B1134" s="21" t="s">
        <v>547</v>
      </c>
      <c r="C1134" s="21" t="s">
        <v>1521</v>
      </c>
      <c r="D1134" s="21" t="s">
        <v>639</v>
      </c>
      <c r="E1134" s="33">
        <v>20</v>
      </c>
      <c r="F1134" s="13" t="str">
        <f t="array" ref="F1134">_xlfn.IFS(E1134&lt;1,"0 - 0.9",E1134&lt;=2,"1 to 2",E1134&lt;=5,"3 to 5",E1134&lt;=10,"6 to 10",E1134&lt;=20,"11 to 20",E1134&lt;=50,"21 to 50",E1134&lt;=100,"51 to 100",E1134&lt;=200,"101 to 200",E1134&gt;200,"Above 200")</f>
        <v>11 to 20</v>
      </c>
      <c r="G1134" s="21" t="s">
        <v>1100</v>
      </c>
      <c r="H1134" s="49" t="s">
        <v>1552</v>
      </c>
    </row>
    <row r="1135" spans="1:34" x14ac:dyDescent="0.25">
      <c r="A1135" s="7">
        <v>1016</v>
      </c>
      <c r="B1135" s="21" t="s">
        <v>547</v>
      </c>
      <c r="C1135" s="21" t="s">
        <v>1521</v>
      </c>
      <c r="D1135" s="21" t="s">
        <v>639</v>
      </c>
      <c r="E1135" s="33">
        <v>20</v>
      </c>
      <c r="F1135" s="13" t="str">
        <f t="array" ref="F1135">_xlfn.IFS(E1135&lt;1,"0 - 0.9",E1135&lt;=2,"1 to 2",E1135&lt;=5,"3 to 5",E1135&lt;=10,"6 to 10",E1135&lt;=20,"11 to 20",E1135&lt;=50,"21 to 50",E1135&lt;=100,"51 to 100",E1135&lt;=200,"101 to 200",E1135&gt;200,"Above 200")</f>
        <v>11 to 20</v>
      </c>
      <c r="G1135" s="21" t="s">
        <v>1101</v>
      </c>
      <c r="H1135" s="49" t="s">
        <v>1552</v>
      </c>
    </row>
    <row r="1136" spans="1:34" x14ac:dyDescent="0.25">
      <c r="A1136" s="7">
        <v>1017</v>
      </c>
      <c r="B1136" s="21" t="s">
        <v>547</v>
      </c>
      <c r="C1136" s="21" t="s">
        <v>508</v>
      </c>
      <c r="D1136" s="21" t="s">
        <v>259</v>
      </c>
      <c r="E1136" s="33">
        <v>12.5</v>
      </c>
      <c r="F1136" s="13" t="str">
        <f t="array" ref="F1136">_xlfn.IFS(E1136&lt;1,"0 - 0.9",E1136&lt;=2,"1 to 2",E1136&lt;=5,"3 to 5",E1136&lt;=10,"6 to 10",E1136&lt;=20,"11 to 20",E1136&lt;=50,"21 to 50",E1136&lt;=100,"51 to 100",E1136&lt;=200,"101 to 200",E1136&gt;200,"Above 200")</f>
        <v>11 to 20</v>
      </c>
      <c r="G1136" s="21" t="s">
        <v>1099</v>
      </c>
      <c r="H1136" s="49" t="s">
        <v>1552</v>
      </c>
    </row>
    <row r="1137" spans="1:8" x14ac:dyDescent="0.25">
      <c r="A1137" s="7">
        <v>1018</v>
      </c>
      <c r="B1137" s="21" t="s">
        <v>547</v>
      </c>
      <c r="C1137" s="21" t="s">
        <v>508</v>
      </c>
      <c r="D1137" s="21" t="s">
        <v>259</v>
      </c>
      <c r="E1137" s="33">
        <v>12.5</v>
      </c>
      <c r="F1137" s="13" t="str">
        <f t="array" ref="F1137">_xlfn.IFS(E1137&lt;1,"0 - 0.9",E1137&lt;=2,"1 to 2",E1137&lt;=5,"3 to 5",E1137&lt;=10,"6 to 10",E1137&lt;=20,"11 to 20",E1137&lt;=50,"21 to 50",E1137&lt;=100,"51 to 100",E1137&lt;=200,"101 to 200",E1137&gt;200,"Above 200")</f>
        <v>11 to 20</v>
      </c>
      <c r="G1137" s="21" t="s">
        <v>1100</v>
      </c>
      <c r="H1137" s="49" t="s">
        <v>1552</v>
      </c>
    </row>
    <row r="1138" spans="1:8" x14ac:dyDescent="0.25">
      <c r="A1138" s="7">
        <v>1019</v>
      </c>
      <c r="B1138" s="21" t="s">
        <v>547</v>
      </c>
      <c r="C1138" s="21" t="s">
        <v>1521</v>
      </c>
      <c r="D1138" s="21">
        <v>2.5</v>
      </c>
      <c r="E1138" s="33">
        <v>2.5</v>
      </c>
      <c r="F1138" s="13" t="str">
        <f t="array" ref="F1138">_xlfn.IFS(E1138&lt;1,"0 - 0.9",E1138&lt;=2,"1 to 2",E1138&lt;=5,"3 to 5",E1138&lt;=10,"6 to 10",E1138&lt;=20,"11 to 20",E1138&lt;=50,"21 to 50",E1138&lt;=100,"51 to 100",E1138&lt;=200,"101 to 200",E1138&gt;200,"Above 200")</f>
        <v>3 to 5</v>
      </c>
      <c r="G1138" s="21" t="s">
        <v>1522</v>
      </c>
      <c r="H1138" s="49" t="s">
        <v>1552</v>
      </c>
    </row>
    <row r="1139" spans="1:8" x14ac:dyDescent="0.25">
      <c r="A1139" s="7">
        <v>1020</v>
      </c>
      <c r="B1139" s="21" t="s">
        <v>547</v>
      </c>
      <c r="C1139" s="21" t="s">
        <v>1521</v>
      </c>
      <c r="D1139" s="21">
        <v>2.5</v>
      </c>
      <c r="E1139" s="33">
        <v>2.5</v>
      </c>
      <c r="F1139" s="13" t="str">
        <f t="array" ref="F1139">_xlfn.IFS(E1139&lt;1,"0 - 0.9",E1139&lt;=2,"1 to 2",E1139&lt;=5,"3 to 5",E1139&lt;=10,"6 to 10",E1139&lt;=20,"11 to 20",E1139&lt;=50,"21 to 50",E1139&lt;=100,"51 to 100",E1139&lt;=200,"101 to 200",E1139&gt;200,"Above 200")</f>
        <v>3 to 5</v>
      </c>
      <c r="G1139" s="21" t="s">
        <v>1523</v>
      </c>
      <c r="H1139" s="49" t="s">
        <v>1552</v>
      </c>
    </row>
    <row r="1140" spans="1:8" x14ac:dyDescent="0.25">
      <c r="A1140" s="7">
        <v>1021</v>
      </c>
      <c r="B1140" s="21" t="s">
        <v>547</v>
      </c>
      <c r="C1140" s="21" t="s">
        <v>1521</v>
      </c>
      <c r="D1140" s="21">
        <v>2.5</v>
      </c>
      <c r="E1140" s="33">
        <v>2.5</v>
      </c>
      <c r="F1140" s="13" t="str">
        <f t="array" ref="F1140">_xlfn.IFS(E1140&lt;1,"0 - 0.9",E1140&lt;=2,"1 to 2",E1140&lt;=5,"3 to 5",E1140&lt;=10,"6 to 10",E1140&lt;=20,"11 to 20",E1140&lt;=50,"21 to 50",E1140&lt;=100,"51 to 100",E1140&lt;=200,"101 to 200",E1140&gt;200,"Above 200")</f>
        <v>3 to 5</v>
      </c>
      <c r="G1140" s="21" t="s">
        <v>1524</v>
      </c>
      <c r="H1140" s="49" t="s">
        <v>1552</v>
      </c>
    </row>
    <row r="1141" spans="1:8" x14ac:dyDescent="0.25">
      <c r="A1141" s="7">
        <v>1022</v>
      </c>
      <c r="B1141" s="21" t="s">
        <v>547</v>
      </c>
      <c r="C1141" s="21" t="s">
        <v>1521</v>
      </c>
      <c r="D1141" s="21">
        <v>2.5</v>
      </c>
      <c r="E1141" s="33">
        <v>2.5</v>
      </c>
      <c r="F1141" s="13" t="str">
        <f t="array" ref="F1141">_xlfn.IFS(E1141&lt;1,"0 - 0.9",E1141&lt;=2,"1 to 2",E1141&lt;=5,"3 to 5",E1141&lt;=10,"6 to 10",E1141&lt;=20,"11 to 20",E1141&lt;=50,"21 to 50",E1141&lt;=100,"51 to 100",E1141&lt;=200,"101 to 200",E1141&gt;200,"Above 200")</f>
        <v>3 to 5</v>
      </c>
      <c r="G1141" s="21" t="s">
        <v>1525</v>
      </c>
      <c r="H1141" s="49" t="s">
        <v>1552</v>
      </c>
    </row>
    <row r="1142" spans="1:8" x14ac:dyDescent="0.25">
      <c r="A1142" s="7">
        <v>1023</v>
      </c>
      <c r="B1142" s="21" t="s">
        <v>547</v>
      </c>
      <c r="C1142" s="21" t="s">
        <v>1521</v>
      </c>
      <c r="D1142" s="21">
        <v>2.5</v>
      </c>
      <c r="E1142" s="33">
        <v>2.5</v>
      </c>
      <c r="F1142" s="13" t="str">
        <f t="array" ref="F1142">_xlfn.IFS(E1142&lt;1,"0 - 0.9",E1142&lt;=2,"1 to 2",E1142&lt;=5,"3 to 5",E1142&lt;=10,"6 to 10",E1142&lt;=20,"11 to 20",E1142&lt;=50,"21 to 50",E1142&lt;=100,"51 to 100",E1142&lt;=200,"101 to 200",E1142&gt;200,"Above 200")</f>
        <v>3 to 5</v>
      </c>
      <c r="G1142" s="21" t="s">
        <v>1526</v>
      </c>
      <c r="H1142" s="49" t="s">
        <v>1552</v>
      </c>
    </row>
    <row r="1143" spans="1:8" x14ac:dyDescent="0.25">
      <c r="A1143" s="7">
        <v>1024</v>
      </c>
      <c r="B1143" s="21" t="s">
        <v>547</v>
      </c>
      <c r="C1143" s="21" t="s">
        <v>1521</v>
      </c>
      <c r="D1143" s="21">
        <v>2.5</v>
      </c>
      <c r="E1143" s="33">
        <v>2.5</v>
      </c>
      <c r="F1143" s="13" t="str">
        <f t="array" ref="F1143">_xlfn.IFS(E1143&lt;1,"0 - 0.9",E1143&lt;=2,"1 to 2",E1143&lt;=5,"3 to 5",E1143&lt;=10,"6 to 10",E1143&lt;=20,"11 to 20",E1143&lt;=50,"21 to 50",E1143&lt;=100,"51 to 100",E1143&lt;=200,"101 to 200",E1143&gt;200,"Above 200")</f>
        <v>3 to 5</v>
      </c>
      <c r="G1143" s="21" t="s">
        <v>1527</v>
      </c>
      <c r="H1143" s="49" t="s">
        <v>1552</v>
      </c>
    </row>
    <row r="1144" spans="1:8" x14ac:dyDescent="0.25">
      <c r="A1144" s="7">
        <v>1025</v>
      </c>
      <c r="B1144" s="21" t="s">
        <v>547</v>
      </c>
      <c r="C1144" s="21" t="s">
        <v>1521</v>
      </c>
      <c r="D1144" s="21">
        <v>2.5</v>
      </c>
      <c r="E1144" s="33">
        <v>2.5</v>
      </c>
      <c r="F1144" s="13" t="str">
        <f t="array" ref="F1144">_xlfn.IFS(E1144&lt;1,"0 - 0.9",E1144&lt;=2,"1 to 2",E1144&lt;=5,"3 to 5",E1144&lt;=10,"6 to 10",E1144&lt;=20,"11 to 20",E1144&lt;=50,"21 to 50",E1144&lt;=100,"51 to 100",E1144&lt;=200,"101 to 200",E1144&gt;200,"Above 200")</f>
        <v>3 to 5</v>
      </c>
      <c r="G1144" s="21" t="s">
        <v>1528</v>
      </c>
      <c r="H1144" s="49" t="s">
        <v>1552</v>
      </c>
    </row>
    <row r="1145" spans="1:8" x14ac:dyDescent="0.25">
      <c r="A1145" s="7">
        <v>1026</v>
      </c>
      <c r="B1145" s="21" t="s">
        <v>547</v>
      </c>
      <c r="C1145" s="21" t="s">
        <v>1521</v>
      </c>
      <c r="D1145" s="21">
        <v>2.5</v>
      </c>
      <c r="E1145" s="33">
        <v>2.5</v>
      </c>
      <c r="F1145" s="13" t="str">
        <f t="array" ref="F1145">_xlfn.IFS(E1145&lt;1,"0 - 0.9",E1145&lt;=2,"1 to 2",E1145&lt;=5,"3 to 5",E1145&lt;=10,"6 to 10",E1145&lt;=20,"11 to 20",E1145&lt;=50,"21 to 50",E1145&lt;=100,"51 to 100",E1145&lt;=200,"101 to 200",E1145&gt;200,"Above 200")</f>
        <v>3 to 5</v>
      </c>
      <c r="G1145" s="21" t="s">
        <v>1529</v>
      </c>
      <c r="H1145" s="49" t="s">
        <v>1552</v>
      </c>
    </row>
    <row r="1146" spans="1:8" x14ac:dyDescent="0.25">
      <c r="A1146" s="7">
        <v>1027</v>
      </c>
      <c r="B1146" s="21" t="s">
        <v>547</v>
      </c>
      <c r="C1146" s="21" t="s">
        <v>1521</v>
      </c>
      <c r="D1146" s="21">
        <v>2</v>
      </c>
      <c r="E1146" s="33">
        <v>2</v>
      </c>
      <c r="F1146" s="13" t="str">
        <f t="array" ref="F1146">_xlfn.IFS(E1146&lt;1,"0 - 0.9",E1146&lt;=2,"1 to 2",E1146&lt;=5,"3 to 5",E1146&lt;=10,"6 to 10",E1146&lt;=20,"11 to 20",E1146&lt;=50,"21 to 50",E1146&lt;=100,"51 to 100",E1146&lt;=200,"101 to 200",E1146&gt;200,"Above 200")</f>
        <v>1 to 2</v>
      </c>
      <c r="G1146" s="21" t="s">
        <v>1513</v>
      </c>
      <c r="H1146" s="49" t="s">
        <v>1552</v>
      </c>
    </row>
    <row r="1147" spans="1:8" x14ac:dyDescent="0.25">
      <c r="A1147" s="7">
        <v>1028</v>
      </c>
      <c r="B1147" s="21" t="s">
        <v>547</v>
      </c>
      <c r="C1147" s="21" t="s">
        <v>1521</v>
      </c>
      <c r="D1147" s="21">
        <v>2</v>
      </c>
      <c r="E1147" s="33">
        <v>2</v>
      </c>
      <c r="F1147" s="13" t="str">
        <f t="array" ref="F1147">_xlfn.IFS(E1147&lt;1,"0 - 0.9",E1147&lt;=2,"1 to 2",E1147&lt;=5,"3 to 5",E1147&lt;=10,"6 to 10",E1147&lt;=20,"11 to 20",E1147&lt;=50,"21 to 50",E1147&lt;=100,"51 to 100",E1147&lt;=200,"101 to 200",E1147&gt;200,"Above 200")</f>
        <v>1 to 2</v>
      </c>
      <c r="G1147" s="21" t="s">
        <v>1530</v>
      </c>
      <c r="H1147" s="49" t="s">
        <v>1552</v>
      </c>
    </row>
    <row r="1148" spans="1:8" x14ac:dyDescent="0.25">
      <c r="A1148" s="7">
        <v>1029</v>
      </c>
      <c r="B1148" s="21" t="s">
        <v>547</v>
      </c>
      <c r="C1148" s="21" t="s">
        <v>1531</v>
      </c>
      <c r="D1148" s="21">
        <v>2.5</v>
      </c>
      <c r="E1148" s="33">
        <v>2.5</v>
      </c>
      <c r="F1148" s="13" t="str">
        <f t="array" ref="F1148">_xlfn.IFS(E1148&lt;1,"0 - 0.9",E1148&lt;=2,"1 to 2",E1148&lt;=5,"3 to 5",E1148&lt;=10,"6 to 10",E1148&lt;=20,"11 to 20",E1148&lt;=50,"21 to 50",E1148&lt;=100,"51 to 100",E1148&lt;=200,"101 to 200",E1148&gt;200,"Above 200")</f>
        <v>3 to 5</v>
      </c>
      <c r="G1148" s="21" t="s">
        <v>1532</v>
      </c>
      <c r="H1148" s="49" t="s">
        <v>1552</v>
      </c>
    </row>
    <row r="1149" spans="1:8" x14ac:dyDescent="0.25">
      <c r="A1149" s="7">
        <v>1030</v>
      </c>
      <c r="B1149" s="21" t="s">
        <v>547</v>
      </c>
      <c r="C1149" s="21" t="s">
        <v>1531</v>
      </c>
      <c r="D1149" s="21">
        <v>2.5</v>
      </c>
      <c r="E1149" s="33">
        <v>2.5</v>
      </c>
      <c r="F1149" s="13" t="str">
        <f t="array" ref="F1149">_xlfn.IFS(E1149&lt;1,"0 - 0.9",E1149&lt;=2,"1 to 2",E1149&lt;=5,"3 to 5",E1149&lt;=10,"6 to 10",E1149&lt;=20,"11 to 20",E1149&lt;=50,"21 to 50",E1149&lt;=100,"51 to 100",E1149&lt;=200,"101 to 200",E1149&gt;200,"Above 200")</f>
        <v>3 to 5</v>
      </c>
      <c r="G1149" s="21" t="s">
        <v>1533</v>
      </c>
      <c r="H1149" s="49" t="s">
        <v>1552</v>
      </c>
    </row>
    <row r="1150" spans="1:8" x14ac:dyDescent="0.25">
      <c r="A1150" s="7">
        <v>1031</v>
      </c>
      <c r="B1150" s="21" t="s">
        <v>547</v>
      </c>
      <c r="C1150" s="21" t="s">
        <v>1534</v>
      </c>
      <c r="D1150" s="21">
        <v>2.5</v>
      </c>
      <c r="E1150" s="33">
        <v>2.5</v>
      </c>
      <c r="F1150" s="13" t="str">
        <f t="array" ref="F1150">_xlfn.IFS(E1150&lt;1,"0 - 0.9",E1150&lt;=2,"1 to 2",E1150&lt;=5,"3 to 5",E1150&lt;=10,"6 to 10",E1150&lt;=20,"11 to 20",E1150&lt;=50,"21 to 50",E1150&lt;=100,"51 to 100",E1150&lt;=200,"101 to 200",E1150&gt;200,"Above 200")</f>
        <v>3 to 5</v>
      </c>
      <c r="G1150" s="21" t="s">
        <v>1496</v>
      </c>
      <c r="H1150" s="49" t="s">
        <v>1552</v>
      </c>
    </row>
    <row r="1151" spans="1:8" x14ac:dyDescent="0.25">
      <c r="A1151" s="7">
        <v>1032</v>
      </c>
      <c r="B1151" s="21" t="s">
        <v>547</v>
      </c>
      <c r="C1151" s="21" t="s">
        <v>1534</v>
      </c>
      <c r="D1151" s="21">
        <v>2.5</v>
      </c>
      <c r="E1151" s="33">
        <v>2.5</v>
      </c>
      <c r="F1151" s="13" t="str">
        <f t="array" ref="F1151">_xlfn.IFS(E1151&lt;1,"0 - 0.9",E1151&lt;=2,"1 to 2",E1151&lt;=5,"3 to 5",E1151&lt;=10,"6 to 10",E1151&lt;=20,"11 to 20",E1151&lt;=50,"21 to 50",E1151&lt;=100,"51 to 100",E1151&lt;=200,"101 to 200",E1151&gt;200,"Above 200")</f>
        <v>3 to 5</v>
      </c>
      <c r="G1151" s="21" t="s">
        <v>1498</v>
      </c>
      <c r="H1151" s="49" t="s">
        <v>1552</v>
      </c>
    </row>
    <row r="1152" spans="1:8" x14ac:dyDescent="0.25">
      <c r="A1152" s="7">
        <v>1033</v>
      </c>
      <c r="B1152" s="21" t="s">
        <v>547</v>
      </c>
      <c r="C1152" s="21" t="s">
        <v>1535</v>
      </c>
      <c r="D1152" s="21">
        <v>2.5</v>
      </c>
      <c r="E1152" s="33">
        <v>2.5</v>
      </c>
      <c r="F1152" s="13" t="str">
        <f t="array" ref="F1152">_xlfn.IFS(E1152&lt;1,"0 - 0.9",E1152&lt;=2,"1 to 2",E1152&lt;=5,"3 to 5",E1152&lt;=10,"6 to 10",E1152&lt;=20,"11 to 20",E1152&lt;=50,"21 to 50",E1152&lt;=100,"51 to 100",E1152&lt;=200,"101 to 200",E1152&gt;200,"Above 200")</f>
        <v>3 to 5</v>
      </c>
      <c r="G1152" s="21" t="s">
        <v>1500</v>
      </c>
      <c r="H1152" s="49" t="s">
        <v>1552</v>
      </c>
    </row>
    <row r="1153" spans="1:8" x14ac:dyDescent="0.25">
      <c r="A1153" s="7">
        <v>1034</v>
      </c>
      <c r="B1153" s="21" t="s">
        <v>547</v>
      </c>
      <c r="C1153" s="21" t="s">
        <v>1535</v>
      </c>
      <c r="D1153" s="21">
        <v>2.5</v>
      </c>
      <c r="E1153" s="33">
        <v>2.5</v>
      </c>
      <c r="F1153" s="13" t="str">
        <f t="array" ref="F1153">_xlfn.IFS(E1153&lt;1,"0 - 0.9",E1153&lt;=2,"1 to 2",E1153&lt;=5,"3 to 5",E1153&lt;=10,"6 to 10",E1153&lt;=20,"11 to 20",E1153&lt;=50,"21 to 50",E1153&lt;=100,"51 to 100",E1153&lt;=200,"101 to 200",E1153&gt;200,"Above 200")</f>
        <v>3 to 5</v>
      </c>
      <c r="G1153" s="21" t="s">
        <v>1503</v>
      </c>
      <c r="H1153" s="49" t="s">
        <v>1552</v>
      </c>
    </row>
    <row r="1154" spans="1:8" x14ac:dyDescent="0.25">
      <c r="A1154" s="7">
        <v>1035</v>
      </c>
      <c r="B1154" s="21" t="s">
        <v>547</v>
      </c>
      <c r="C1154" s="21" t="s">
        <v>508</v>
      </c>
      <c r="D1154" s="21">
        <v>2.5</v>
      </c>
      <c r="E1154" s="33">
        <v>2.5</v>
      </c>
      <c r="F1154" s="13" t="str">
        <f t="array" ref="F1154">_xlfn.IFS(E1154&lt;1,"0 - 0.9",E1154&lt;=2,"1 to 2",E1154&lt;=5,"3 to 5",E1154&lt;=10,"6 to 10",E1154&lt;=20,"11 to 20",E1154&lt;=50,"21 to 50",E1154&lt;=100,"51 to 100",E1154&lt;=200,"101 to 200",E1154&gt;200,"Above 200")</f>
        <v>3 to 5</v>
      </c>
      <c r="G1154" s="21" t="s">
        <v>1505</v>
      </c>
      <c r="H1154" s="49" t="s">
        <v>1552</v>
      </c>
    </row>
    <row r="1155" spans="1:8" x14ac:dyDescent="0.25">
      <c r="A1155" s="7">
        <v>1036</v>
      </c>
      <c r="B1155" s="21" t="s">
        <v>547</v>
      </c>
      <c r="C1155" s="21" t="s">
        <v>508</v>
      </c>
      <c r="D1155" s="21">
        <v>2.5</v>
      </c>
      <c r="E1155" s="33">
        <v>2.5</v>
      </c>
      <c r="F1155" s="13" t="str">
        <f t="array" ref="F1155">_xlfn.IFS(E1155&lt;1,"0 - 0.9",E1155&lt;=2,"1 to 2",E1155&lt;=5,"3 to 5",E1155&lt;=10,"6 to 10",E1155&lt;=20,"11 to 20",E1155&lt;=50,"21 to 50",E1155&lt;=100,"51 to 100",E1155&lt;=200,"101 to 200",E1155&gt;200,"Above 200")</f>
        <v>3 to 5</v>
      </c>
      <c r="G1155" s="21" t="s">
        <v>1507</v>
      </c>
      <c r="H1155" s="49" t="s">
        <v>1552</v>
      </c>
    </row>
    <row r="1156" spans="1:8" x14ac:dyDescent="0.25">
      <c r="A1156" s="7">
        <v>1037</v>
      </c>
      <c r="B1156" s="21" t="s">
        <v>547</v>
      </c>
      <c r="C1156" s="21" t="s">
        <v>508</v>
      </c>
      <c r="D1156" s="21">
        <v>2.5</v>
      </c>
      <c r="E1156" s="33">
        <v>2.5</v>
      </c>
      <c r="F1156" s="13" t="str">
        <f t="array" ref="F1156">_xlfn.IFS(E1156&lt;1,"0 - 0.9",E1156&lt;=2,"1 to 2",E1156&lt;=5,"3 to 5",E1156&lt;=10,"6 to 10",E1156&lt;=20,"11 to 20",E1156&lt;=50,"21 to 50",E1156&lt;=100,"51 to 100",E1156&lt;=200,"101 to 200",E1156&gt;200,"Above 200")</f>
        <v>3 to 5</v>
      </c>
      <c r="G1156" s="21" t="s">
        <v>1509</v>
      </c>
      <c r="H1156" s="49" t="s">
        <v>1552</v>
      </c>
    </row>
    <row r="1157" spans="1:8" x14ac:dyDescent="0.25">
      <c r="A1157" s="7">
        <v>1038</v>
      </c>
      <c r="B1157" s="21" t="s">
        <v>547</v>
      </c>
      <c r="C1157" s="21" t="s">
        <v>508</v>
      </c>
      <c r="D1157" s="21">
        <v>2.5</v>
      </c>
      <c r="E1157" s="33">
        <v>2.5</v>
      </c>
      <c r="F1157" s="13" t="str">
        <f t="array" ref="F1157">_xlfn.IFS(E1157&lt;1,"0 - 0.9",E1157&lt;=2,"1 to 2",E1157&lt;=5,"3 to 5",E1157&lt;=10,"6 to 10",E1157&lt;=20,"11 to 20",E1157&lt;=50,"21 to 50",E1157&lt;=100,"51 to 100",E1157&lt;=200,"101 to 200",E1157&gt;200,"Above 200")</f>
        <v>3 to 5</v>
      </c>
      <c r="G1157" s="21" t="s">
        <v>1511</v>
      </c>
      <c r="H1157" s="49" t="s">
        <v>1552</v>
      </c>
    </row>
    <row r="1158" spans="1:8" x14ac:dyDescent="0.25">
      <c r="A1158" s="7">
        <v>1039</v>
      </c>
      <c r="B1158" s="21" t="s">
        <v>547</v>
      </c>
      <c r="C1158" s="21" t="s">
        <v>508</v>
      </c>
      <c r="D1158" s="21">
        <v>2</v>
      </c>
      <c r="E1158" s="33">
        <v>2</v>
      </c>
      <c r="F1158" s="13" t="str">
        <f t="array" ref="F1158">_xlfn.IFS(E1158&lt;1,"0 - 0.9",E1158&lt;=2,"1 to 2",E1158&lt;=5,"3 to 5",E1158&lt;=10,"6 to 10",E1158&lt;=20,"11 to 20",E1158&lt;=50,"21 to 50",E1158&lt;=100,"51 to 100",E1158&lt;=200,"101 to 200",E1158&gt;200,"Above 200")</f>
        <v>1 to 2</v>
      </c>
      <c r="G1158" s="21" t="s">
        <v>1513</v>
      </c>
      <c r="H1158" s="49" t="s">
        <v>1552</v>
      </c>
    </row>
    <row r="1159" spans="1:8" x14ac:dyDescent="0.25">
      <c r="A1159" s="7">
        <v>1040</v>
      </c>
      <c r="B1159" s="21" t="s">
        <v>547</v>
      </c>
      <c r="C1159" s="21" t="s">
        <v>1536</v>
      </c>
      <c r="D1159" s="21">
        <v>2.5</v>
      </c>
      <c r="E1159" s="33">
        <v>2.5</v>
      </c>
      <c r="F1159" s="13" t="str">
        <f t="array" ref="F1159">_xlfn.IFS(E1159&lt;1,"0 - 0.9",E1159&lt;=2,"1 to 2",E1159&lt;=5,"3 to 5",E1159&lt;=10,"6 to 10",E1159&lt;=20,"11 to 20",E1159&lt;=50,"21 to 50",E1159&lt;=100,"51 to 100",E1159&lt;=200,"101 to 200",E1159&gt;200,"Above 200")</f>
        <v>3 to 5</v>
      </c>
      <c r="G1159" s="21" t="s">
        <v>1515</v>
      </c>
      <c r="H1159" s="49" t="s">
        <v>1552</v>
      </c>
    </row>
    <row r="1160" spans="1:8" x14ac:dyDescent="0.25">
      <c r="A1160" s="7">
        <v>1041</v>
      </c>
      <c r="B1160" s="21" t="s">
        <v>547</v>
      </c>
      <c r="C1160" s="21" t="s">
        <v>1536</v>
      </c>
      <c r="D1160" s="21">
        <v>2.5</v>
      </c>
      <c r="E1160" s="33">
        <v>2.5</v>
      </c>
      <c r="F1160" s="13" t="str">
        <f t="array" ref="F1160">_xlfn.IFS(E1160&lt;1,"0 - 0.9",E1160&lt;=2,"1 to 2",E1160&lt;=5,"3 to 5",E1160&lt;=10,"6 to 10",E1160&lt;=20,"11 to 20",E1160&lt;=50,"21 to 50",E1160&lt;=100,"51 to 100",E1160&lt;=200,"101 to 200",E1160&gt;200,"Above 200")</f>
        <v>3 to 5</v>
      </c>
      <c r="G1160" s="21" t="s">
        <v>1517</v>
      </c>
      <c r="H1160" s="49" t="s">
        <v>1552</v>
      </c>
    </row>
    <row r="1161" spans="1:8" x14ac:dyDescent="0.25">
      <c r="A1161" s="7">
        <v>1042</v>
      </c>
      <c r="B1161" s="21" t="s">
        <v>547</v>
      </c>
      <c r="C1161" s="21" t="s">
        <v>1537</v>
      </c>
      <c r="D1161" s="21">
        <v>2</v>
      </c>
      <c r="E1161" s="33">
        <v>2</v>
      </c>
      <c r="F1161" s="13" t="str">
        <f t="array" ref="F1161">_xlfn.IFS(E1161&lt;1,"0 - 0.9",E1161&lt;=2,"1 to 2",E1161&lt;=5,"3 to 5",E1161&lt;=10,"6 to 10",E1161&lt;=20,"11 to 20",E1161&lt;=50,"21 to 50",E1161&lt;=100,"51 to 100",E1161&lt;=200,"101 to 200",E1161&gt;200,"Above 200")</f>
        <v>1 to 2</v>
      </c>
      <c r="G1161" s="21" t="s">
        <v>1519</v>
      </c>
      <c r="H1161" s="49" t="s">
        <v>1552</v>
      </c>
    </row>
    <row r="1162" spans="1:8" x14ac:dyDescent="0.25">
      <c r="A1162" s="7">
        <v>1043</v>
      </c>
      <c r="B1162" s="21" t="s">
        <v>547</v>
      </c>
      <c r="C1162" s="21" t="s">
        <v>1393</v>
      </c>
      <c r="D1162" s="21">
        <v>20</v>
      </c>
      <c r="E1162" s="33">
        <v>20</v>
      </c>
      <c r="F1162" s="13" t="str">
        <f t="array" ref="F1162">_xlfn.IFS(E1162&lt;1,"0 - 0.9",E1162&lt;=2,"1 to 2",E1162&lt;=5,"3 to 5",E1162&lt;=10,"6 to 10",E1162&lt;=20,"11 to 20",E1162&lt;=50,"21 to 50",E1162&lt;=100,"51 to 100",E1162&lt;=200,"101 to 200",E1162&gt;200,"Above 200")</f>
        <v>11 to 20</v>
      </c>
      <c r="G1162" s="21" t="s">
        <v>1099</v>
      </c>
      <c r="H1162" s="49" t="s">
        <v>1552</v>
      </c>
    </row>
    <row r="1163" spans="1:8" x14ac:dyDescent="0.25">
      <c r="A1163" s="7">
        <v>1044</v>
      </c>
      <c r="B1163" s="21" t="s">
        <v>547</v>
      </c>
      <c r="C1163" s="21" t="s">
        <v>1393</v>
      </c>
      <c r="D1163" s="21">
        <v>20</v>
      </c>
      <c r="E1163" s="33">
        <v>20</v>
      </c>
      <c r="F1163" s="13" t="str">
        <f t="array" ref="F1163">_xlfn.IFS(E1163&lt;1,"0 - 0.9",E1163&lt;=2,"1 to 2",E1163&lt;=5,"3 to 5",E1163&lt;=10,"6 to 10",E1163&lt;=20,"11 to 20",E1163&lt;=50,"21 to 50",E1163&lt;=100,"51 to 100",E1163&lt;=200,"101 to 200",E1163&gt;200,"Above 200")</f>
        <v>11 to 20</v>
      </c>
      <c r="G1163" s="21" t="s">
        <v>1100</v>
      </c>
      <c r="H1163" s="49" t="s">
        <v>1552</v>
      </c>
    </row>
    <row r="1164" spans="1:8" x14ac:dyDescent="0.25">
      <c r="A1164" s="7">
        <v>1045</v>
      </c>
      <c r="B1164" s="21" t="s">
        <v>547</v>
      </c>
      <c r="C1164" s="21" t="s">
        <v>1393</v>
      </c>
      <c r="D1164" s="21">
        <v>20</v>
      </c>
      <c r="E1164" s="33">
        <v>20</v>
      </c>
      <c r="F1164" s="13" t="str">
        <f t="array" ref="F1164">_xlfn.IFS(E1164&lt;1,"0 - 0.9",E1164&lt;=2,"1 to 2",E1164&lt;=5,"3 to 5",E1164&lt;=10,"6 to 10",E1164&lt;=20,"11 to 20",E1164&lt;=50,"21 to 50",E1164&lt;=100,"51 to 100",E1164&lt;=200,"101 to 200",E1164&gt;200,"Above 200")</f>
        <v>11 to 20</v>
      </c>
      <c r="G1164" s="21" t="s">
        <v>1538</v>
      </c>
      <c r="H1164" s="49" t="s">
        <v>1552</v>
      </c>
    </row>
    <row r="1165" spans="1:8" x14ac:dyDescent="0.25">
      <c r="A1165" s="7">
        <v>1046</v>
      </c>
      <c r="B1165" s="21" t="s">
        <v>547</v>
      </c>
      <c r="C1165" s="21" t="s">
        <v>1205</v>
      </c>
      <c r="D1165" s="21">
        <v>2</v>
      </c>
      <c r="E1165" s="33">
        <v>2</v>
      </c>
      <c r="F1165" s="13" t="str">
        <f t="array" ref="F1165">_xlfn.IFS(E1165&lt;1,"0 - 0.9",E1165&lt;=2,"1 to 2",E1165&lt;=5,"3 to 5",E1165&lt;=10,"6 to 10",E1165&lt;=20,"11 to 20",E1165&lt;=50,"21 to 50",E1165&lt;=100,"51 to 100",E1165&lt;=200,"101 to 200",E1165&gt;200,"Above 200")</f>
        <v>1 to 2</v>
      </c>
      <c r="G1165" s="21" t="s">
        <v>1099</v>
      </c>
      <c r="H1165" s="49" t="s">
        <v>1552</v>
      </c>
    </row>
    <row r="1166" spans="1:8" x14ac:dyDescent="0.25">
      <c r="A1166" s="7">
        <v>1047</v>
      </c>
      <c r="B1166" s="21" t="s">
        <v>547</v>
      </c>
      <c r="C1166" s="21" t="s">
        <v>1205</v>
      </c>
      <c r="D1166" s="21">
        <v>2</v>
      </c>
      <c r="E1166" s="33">
        <v>2</v>
      </c>
      <c r="F1166" s="13" t="str">
        <f t="array" ref="F1166">_xlfn.IFS(E1166&lt;1,"0 - 0.9",E1166&lt;=2,"1 to 2",E1166&lt;=5,"3 to 5",E1166&lt;=10,"6 to 10",E1166&lt;=20,"11 to 20",E1166&lt;=50,"21 to 50",E1166&lt;=100,"51 to 100",E1166&lt;=200,"101 to 200",E1166&gt;200,"Above 200")</f>
        <v>1 to 2</v>
      </c>
      <c r="G1166" s="21" t="s">
        <v>1100</v>
      </c>
      <c r="H1166" s="49" t="s">
        <v>1552</v>
      </c>
    </row>
    <row r="1167" spans="1:8" x14ac:dyDescent="0.25">
      <c r="A1167" s="7">
        <v>1048</v>
      </c>
      <c r="B1167" s="21" t="s">
        <v>547</v>
      </c>
      <c r="C1167" s="21" t="s">
        <v>1539</v>
      </c>
      <c r="D1167" s="21">
        <v>2</v>
      </c>
      <c r="E1167" s="33">
        <v>2</v>
      </c>
      <c r="F1167" s="13" t="str">
        <f t="array" ref="F1167">_xlfn.IFS(E1167&lt;1,"0 - 0.9",E1167&lt;=2,"1 to 2",E1167&lt;=5,"3 to 5",E1167&lt;=10,"6 to 10",E1167&lt;=20,"11 to 20",E1167&lt;=50,"21 to 50",E1167&lt;=100,"51 to 100",E1167&lt;=200,"101 to 200",E1167&gt;200,"Above 200")</f>
        <v>1 to 2</v>
      </c>
      <c r="G1167" s="21" t="s">
        <v>1099</v>
      </c>
      <c r="H1167" s="49" t="s">
        <v>1552</v>
      </c>
    </row>
    <row r="1168" spans="1:8" x14ac:dyDescent="0.25">
      <c r="A1168" s="7">
        <v>1049</v>
      </c>
      <c r="B1168" s="21" t="s">
        <v>547</v>
      </c>
      <c r="C1168" s="21" t="s">
        <v>1539</v>
      </c>
      <c r="D1168" s="21">
        <v>2</v>
      </c>
      <c r="E1168" s="33">
        <v>2</v>
      </c>
      <c r="F1168" s="13" t="str">
        <f t="array" ref="F1168">_xlfn.IFS(E1168&lt;1,"0 - 0.9",E1168&lt;=2,"1 to 2",E1168&lt;=5,"3 to 5",E1168&lt;=10,"6 to 10",E1168&lt;=20,"11 to 20",E1168&lt;=50,"21 to 50",E1168&lt;=100,"51 to 100",E1168&lt;=200,"101 to 200",E1168&gt;200,"Above 200")</f>
        <v>1 to 2</v>
      </c>
      <c r="G1168" s="21" t="s">
        <v>1100</v>
      </c>
      <c r="H1168" s="49" t="s">
        <v>1552</v>
      </c>
    </row>
    <row r="1169" spans="1:8" x14ac:dyDescent="0.25">
      <c r="A1169" s="7">
        <v>1050</v>
      </c>
      <c r="B1169" s="21" t="s">
        <v>547</v>
      </c>
      <c r="C1169" s="21" t="s">
        <v>1540</v>
      </c>
      <c r="D1169" s="21">
        <v>2</v>
      </c>
      <c r="E1169" s="33">
        <v>2</v>
      </c>
      <c r="F1169" s="13" t="str">
        <f t="array" ref="F1169">_xlfn.IFS(E1169&lt;1,"0 - 0.9",E1169&lt;=2,"1 to 2",E1169&lt;=5,"3 to 5",E1169&lt;=10,"6 to 10",E1169&lt;=20,"11 to 20",E1169&lt;=50,"21 to 50",E1169&lt;=100,"51 to 100",E1169&lt;=200,"101 to 200",E1169&gt;200,"Above 200")</f>
        <v>1 to 2</v>
      </c>
      <c r="G1169" s="21" t="s">
        <v>1099</v>
      </c>
      <c r="H1169" s="49" t="s">
        <v>1552</v>
      </c>
    </row>
    <row r="1170" spans="1:8" x14ac:dyDescent="0.25">
      <c r="A1170" s="7">
        <v>1051</v>
      </c>
      <c r="B1170" s="21" t="s">
        <v>547</v>
      </c>
      <c r="C1170" s="21" t="s">
        <v>1540</v>
      </c>
      <c r="D1170" s="21">
        <v>2</v>
      </c>
      <c r="E1170" s="33">
        <v>2</v>
      </c>
      <c r="F1170" s="13" t="str">
        <f t="array" ref="F1170">_xlfn.IFS(E1170&lt;1,"0 - 0.9",E1170&lt;=2,"1 to 2",E1170&lt;=5,"3 to 5",E1170&lt;=10,"6 to 10",E1170&lt;=20,"11 to 20",E1170&lt;=50,"21 to 50",E1170&lt;=100,"51 to 100",E1170&lt;=200,"101 to 200",E1170&gt;200,"Above 200")</f>
        <v>1 to 2</v>
      </c>
      <c r="G1170" s="21" t="s">
        <v>1100</v>
      </c>
      <c r="H1170" s="49" t="s">
        <v>1552</v>
      </c>
    </row>
    <row r="1171" spans="1:8" x14ac:dyDescent="0.25">
      <c r="A1171" s="7">
        <v>1052</v>
      </c>
      <c r="B1171" s="21" t="s">
        <v>547</v>
      </c>
      <c r="C1171" s="21" t="s">
        <v>548</v>
      </c>
      <c r="D1171" s="21">
        <v>2</v>
      </c>
      <c r="E1171" s="33">
        <v>2</v>
      </c>
      <c r="F1171" s="13" t="str">
        <f t="array" ref="F1171">_xlfn.IFS(E1171&lt;1,"0 - 0.9",E1171&lt;=2,"1 to 2",E1171&lt;=5,"3 to 5",E1171&lt;=10,"6 to 10",E1171&lt;=20,"11 to 20",E1171&lt;=50,"21 to 50",E1171&lt;=100,"51 to 100",E1171&lt;=200,"101 to 200",E1171&gt;200,"Above 200")</f>
        <v>1 to 2</v>
      </c>
      <c r="G1171" s="21" t="s">
        <v>1541</v>
      </c>
      <c r="H1171" s="49" t="s">
        <v>1552</v>
      </c>
    </row>
    <row r="1172" spans="1:8" x14ac:dyDescent="0.25">
      <c r="A1172" s="7">
        <v>1053</v>
      </c>
      <c r="B1172" s="21" t="s">
        <v>547</v>
      </c>
      <c r="C1172" s="21" t="s">
        <v>1429</v>
      </c>
      <c r="D1172" s="21">
        <v>2</v>
      </c>
      <c r="E1172" s="33">
        <v>2</v>
      </c>
      <c r="F1172" s="13" t="str">
        <f t="array" ref="F1172">_xlfn.IFS(E1172&lt;1,"0 - 0.9",E1172&lt;=2,"1 to 2",E1172&lt;=5,"3 to 5",E1172&lt;=10,"6 to 10",E1172&lt;=20,"11 to 20",E1172&lt;=50,"21 to 50",E1172&lt;=100,"51 to 100",E1172&lt;=200,"101 to 200",E1172&gt;200,"Above 200")</f>
        <v>1 to 2</v>
      </c>
      <c r="G1172" s="21" t="s">
        <v>1541</v>
      </c>
      <c r="H1172" s="49" t="s">
        <v>1552</v>
      </c>
    </row>
    <row r="1173" spans="1:8" x14ac:dyDescent="0.25">
      <c r="A1173" s="7">
        <v>1054</v>
      </c>
      <c r="B1173" s="21" t="s">
        <v>547</v>
      </c>
      <c r="C1173" s="21" t="s">
        <v>1206</v>
      </c>
      <c r="D1173" s="21">
        <v>0.5</v>
      </c>
      <c r="E1173" s="33">
        <v>0.5</v>
      </c>
      <c r="F1173" s="13" t="str">
        <f t="array" ref="F1173">_xlfn.IFS(E1173&lt;1,"0 - 0.9",E1173&lt;=2,"1 to 2",E1173&lt;=5,"3 to 5",E1173&lt;=10,"6 to 10",E1173&lt;=20,"11 to 20",E1173&lt;=50,"21 to 50",E1173&lt;=100,"51 to 100",E1173&lt;=200,"101 to 200",E1173&gt;200,"Above 200")</f>
        <v>0 - 0.9</v>
      </c>
      <c r="G1173" s="21" t="s">
        <v>1100</v>
      </c>
      <c r="H1173" s="50" t="s">
        <v>1553</v>
      </c>
    </row>
    <row r="1174" spans="1:8" x14ac:dyDescent="0.25">
      <c r="A1174" s="7">
        <v>1055</v>
      </c>
      <c r="B1174" s="21" t="s">
        <v>547</v>
      </c>
      <c r="C1174" s="21" t="s">
        <v>1542</v>
      </c>
      <c r="D1174" s="21">
        <v>2</v>
      </c>
      <c r="E1174" s="33">
        <v>2</v>
      </c>
      <c r="F1174" s="13" t="str">
        <f t="array" ref="F1174">_xlfn.IFS(E1174&lt;1,"0 - 0.9",E1174&lt;=2,"1 to 2",E1174&lt;=5,"3 to 5",E1174&lt;=10,"6 to 10",E1174&lt;=20,"11 to 20",E1174&lt;=50,"21 to 50",E1174&lt;=100,"51 to 100",E1174&lt;=200,"101 to 200",E1174&gt;200,"Above 200")</f>
        <v>1 to 2</v>
      </c>
      <c r="G1174" s="21" t="s">
        <v>1099</v>
      </c>
      <c r="H1174" s="49" t="s">
        <v>1552</v>
      </c>
    </row>
    <row r="1175" spans="1:8" x14ac:dyDescent="0.25">
      <c r="A1175" s="7">
        <v>1056</v>
      </c>
      <c r="B1175" s="21" t="s">
        <v>547</v>
      </c>
      <c r="C1175" s="21" t="s">
        <v>1542</v>
      </c>
      <c r="D1175" s="21">
        <v>2</v>
      </c>
      <c r="E1175" s="33">
        <v>2</v>
      </c>
      <c r="F1175" s="13" t="str">
        <f t="array" ref="F1175">_xlfn.IFS(E1175&lt;1,"0 - 0.9",E1175&lt;=2,"1 to 2",E1175&lt;=5,"3 to 5",E1175&lt;=10,"6 to 10",E1175&lt;=20,"11 to 20",E1175&lt;=50,"21 to 50",E1175&lt;=100,"51 to 100",E1175&lt;=200,"101 to 200",E1175&gt;200,"Above 200")</f>
        <v>1 to 2</v>
      </c>
      <c r="G1175" s="21" t="s">
        <v>1100</v>
      </c>
      <c r="H1175" s="49" t="s">
        <v>1552</v>
      </c>
    </row>
    <row r="1176" spans="1:8" x14ac:dyDescent="0.25">
      <c r="A1176" s="7">
        <v>1057</v>
      </c>
      <c r="B1176" s="21" t="s">
        <v>547</v>
      </c>
      <c r="C1176" s="21" t="s">
        <v>1543</v>
      </c>
      <c r="D1176" s="21">
        <v>2</v>
      </c>
      <c r="E1176" s="33">
        <v>2</v>
      </c>
      <c r="F1176" s="13" t="str">
        <f t="array" ref="F1176">_xlfn.IFS(E1176&lt;1,"0 - 0.9",E1176&lt;=2,"1 to 2",E1176&lt;=5,"3 to 5",E1176&lt;=10,"6 to 10",E1176&lt;=20,"11 to 20",E1176&lt;=50,"21 to 50",E1176&lt;=100,"51 to 100",E1176&lt;=200,"101 to 200",E1176&gt;200,"Above 200")</f>
        <v>1 to 2</v>
      </c>
      <c r="G1176" s="21" t="s">
        <v>1099</v>
      </c>
      <c r="H1176" s="49" t="s">
        <v>1552</v>
      </c>
    </row>
    <row r="1177" spans="1:8" x14ac:dyDescent="0.25">
      <c r="A1177" s="7">
        <v>1058</v>
      </c>
      <c r="B1177" s="21" t="s">
        <v>547</v>
      </c>
      <c r="C1177" s="21" t="s">
        <v>1543</v>
      </c>
      <c r="D1177" s="21">
        <v>2</v>
      </c>
      <c r="E1177" s="33">
        <v>2</v>
      </c>
      <c r="F1177" s="13" t="str">
        <f t="array" ref="F1177">_xlfn.IFS(E1177&lt;1,"0 - 0.9",E1177&lt;=2,"1 to 2",E1177&lt;=5,"3 to 5",E1177&lt;=10,"6 to 10",E1177&lt;=20,"11 to 20",E1177&lt;=50,"21 to 50",E1177&lt;=100,"51 to 100",E1177&lt;=200,"101 to 200",E1177&gt;200,"Above 200")</f>
        <v>1 to 2</v>
      </c>
      <c r="G1177" s="21" t="s">
        <v>1100</v>
      </c>
      <c r="H1177" s="49" t="s">
        <v>1552</v>
      </c>
    </row>
    <row r="1178" spans="1:8" x14ac:dyDescent="0.25">
      <c r="A1178" s="7">
        <v>1059</v>
      </c>
      <c r="B1178" s="21" t="s">
        <v>547</v>
      </c>
      <c r="C1178" s="21" t="s">
        <v>634</v>
      </c>
      <c r="D1178" s="21">
        <v>0.63</v>
      </c>
      <c r="E1178" s="33">
        <v>0.63</v>
      </c>
      <c r="F1178" s="13" t="str">
        <f t="array" ref="F1178">_xlfn.IFS(E1178&lt;1,"0 - 0.9",E1178&lt;=2,"1 to 2",E1178&lt;=5,"3 to 5",E1178&lt;=10,"6 to 10",E1178&lt;=20,"11 to 20",E1178&lt;=50,"21 to 50",E1178&lt;=100,"51 to 100",E1178&lt;=200,"101 to 200",E1178&gt;200,"Above 200")</f>
        <v>0 - 0.9</v>
      </c>
      <c r="G1178" s="21" t="s">
        <v>1544</v>
      </c>
      <c r="H1178" s="50" t="s">
        <v>1553</v>
      </c>
    </row>
    <row r="1179" spans="1:8" x14ac:dyDescent="0.25">
      <c r="A1179" s="7">
        <v>1060</v>
      </c>
      <c r="B1179" s="21" t="s">
        <v>547</v>
      </c>
      <c r="C1179" s="21" t="s">
        <v>1545</v>
      </c>
      <c r="D1179" s="21">
        <v>2.5</v>
      </c>
      <c r="E1179" s="33">
        <v>2.5</v>
      </c>
      <c r="F1179" s="13" t="str">
        <f t="array" ref="F1179">_xlfn.IFS(E1179&lt;1,"0 - 0.9",E1179&lt;=2,"1 to 2",E1179&lt;=5,"3 to 5",E1179&lt;=10,"6 to 10",E1179&lt;=20,"11 to 20",E1179&lt;=50,"21 to 50",E1179&lt;=100,"51 to 100",E1179&lt;=200,"101 to 200",E1179&gt;200,"Above 200")</f>
        <v>3 to 5</v>
      </c>
      <c r="G1179" s="21" t="s">
        <v>1546</v>
      </c>
      <c r="H1179" s="49" t="s">
        <v>1552</v>
      </c>
    </row>
    <row r="1180" spans="1:8" x14ac:dyDescent="0.25">
      <c r="A1180" s="7">
        <v>1061</v>
      </c>
      <c r="B1180" s="21" t="s">
        <v>547</v>
      </c>
      <c r="C1180" s="21" t="s">
        <v>1545</v>
      </c>
      <c r="D1180" s="21">
        <v>2.5</v>
      </c>
      <c r="E1180" s="33">
        <v>2.5</v>
      </c>
      <c r="F1180" s="13" t="str">
        <f t="array" ref="F1180">_xlfn.IFS(E1180&lt;1,"0 - 0.9",E1180&lt;=2,"1 to 2",E1180&lt;=5,"3 to 5",E1180&lt;=10,"6 to 10",E1180&lt;=20,"11 to 20",E1180&lt;=50,"21 to 50",E1180&lt;=100,"51 to 100",E1180&lt;=200,"101 to 200",E1180&gt;200,"Above 200")</f>
        <v>3 to 5</v>
      </c>
      <c r="G1180" s="21" t="s">
        <v>1547</v>
      </c>
      <c r="H1180" s="49" t="s">
        <v>1552</v>
      </c>
    </row>
    <row r="1181" spans="1:8" x14ac:dyDescent="0.25">
      <c r="A1181" s="7">
        <v>1062</v>
      </c>
      <c r="B1181" s="21" t="s">
        <v>547</v>
      </c>
      <c r="C1181" s="21" t="s">
        <v>1545</v>
      </c>
      <c r="D1181" s="21">
        <v>0.1</v>
      </c>
      <c r="E1181" s="33">
        <v>0.1</v>
      </c>
      <c r="F1181" s="13" t="str">
        <f t="array" ref="F1181">_xlfn.IFS(E1181&lt;1,"0 - 0.9",E1181&lt;=2,"1 to 2",E1181&lt;=5,"3 to 5",E1181&lt;=10,"6 to 10",E1181&lt;=20,"11 to 20",E1181&lt;=50,"21 to 50",E1181&lt;=100,"51 to 100",E1181&lt;=200,"101 to 200",E1181&gt;200,"Above 200")</f>
        <v>0 - 0.9</v>
      </c>
      <c r="G1181" s="21" t="s">
        <v>1548</v>
      </c>
      <c r="H1181" s="50" t="s">
        <v>1553</v>
      </c>
    </row>
    <row r="1182" spans="1:8" x14ac:dyDescent="0.25">
      <c r="A1182" s="7">
        <v>1063</v>
      </c>
      <c r="B1182" s="21" t="s">
        <v>547</v>
      </c>
      <c r="C1182" s="21" t="s">
        <v>1549</v>
      </c>
      <c r="D1182" s="21">
        <v>1</v>
      </c>
      <c r="E1182" s="33">
        <v>1</v>
      </c>
      <c r="F1182" s="13" t="str">
        <f t="array" ref="F1182">_xlfn.IFS(E1182&lt;1,"0 - 0.9",E1182&lt;=2,"1 to 2",E1182&lt;=5,"3 to 5",E1182&lt;=10,"6 to 10",E1182&lt;=20,"11 to 20",E1182&lt;=50,"21 to 50",E1182&lt;=100,"51 to 100",E1182&lt;=200,"101 to 200",E1182&gt;200,"Above 200")</f>
        <v>1 to 2</v>
      </c>
      <c r="G1182" s="21" t="s">
        <v>1546</v>
      </c>
      <c r="H1182" s="49" t="s">
        <v>1552</v>
      </c>
    </row>
    <row r="1183" spans="1:8" x14ac:dyDescent="0.25">
      <c r="A1183" s="7">
        <v>1064</v>
      </c>
      <c r="B1183" s="21" t="s">
        <v>547</v>
      </c>
      <c r="C1183" s="21" t="s">
        <v>1549</v>
      </c>
      <c r="D1183" s="21">
        <v>1</v>
      </c>
      <c r="E1183" s="33">
        <v>1</v>
      </c>
      <c r="F1183" s="13" t="str">
        <f t="array" ref="F1183">_xlfn.IFS(E1183&lt;1,"0 - 0.9",E1183&lt;=2,"1 to 2",E1183&lt;=5,"3 to 5",E1183&lt;=10,"6 to 10",E1183&lt;=20,"11 to 20",E1183&lt;=50,"21 to 50",E1183&lt;=100,"51 to 100",E1183&lt;=200,"101 to 200",E1183&gt;200,"Above 200")</f>
        <v>1 to 2</v>
      </c>
      <c r="G1183" s="21" t="s">
        <v>1547</v>
      </c>
      <c r="H1183" s="49" t="s">
        <v>1552</v>
      </c>
    </row>
    <row r="1184" spans="1:8" x14ac:dyDescent="0.25">
      <c r="A1184" s="7">
        <v>1065</v>
      </c>
      <c r="B1184" s="21" t="s">
        <v>547</v>
      </c>
      <c r="C1184" s="21" t="s">
        <v>1550</v>
      </c>
      <c r="D1184" s="21">
        <v>1</v>
      </c>
      <c r="E1184" s="33">
        <v>1</v>
      </c>
      <c r="F1184" s="13" t="str">
        <f t="array" ref="F1184">_xlfn.IFS(E1184&lt;1,"0 - 0.9",E1184&lt;=2,"1 to 2",E1184&lt;=5,"3 to 5",E1184&lt;=10,"6 to 10",E1184&lt;=20,"11 to 20",E1184&lt;=50,"21 to 50",E1184&lt;=100,"51 to 100",E1184&lt;=200,"101 to 200",E1184&gt;200,"Above 200")</f>
        <v>1 to 2</v>
      </c>
      <c r="G1184" s="21" t="s">
        <v>1541</v>
      </c>
      <c r="H1184" s="49" t="s">
        <v>1552</v>
      </c>
    </row>
    <row r="1185" spans="1:8" x14ac:dyDescent="0.25">
      <c r="A1185" s="7">
        <v>1066</v>
      </c>
      <c r="B1185" s="18" t="s">
        <v>547</v>
      </c>
      <c r="C1185" s="18" t="s">
        <v>1206</v>
      </c>
      <c r="D1185" s="18">
        <v>2</v>
      </c>
      <c r="E1185" s="35">
        <v>2</v>
      </c>
      <c r="F1185" s="13" t="str">
        <f t="array" ref="F1185">_xlfn.IFS(E1185&lt;1,"0 - 0.9",E1185&lt;=2,"1 to 2",E1185&lt;=5,"3 to 5",E1185&lt;=10,"6 to 10",E1185&lt;=20,"11 to 20",E1185&lt;=50,"21 to 50",E1185&lt;=100,"51 to 100",E1185&lt;=200,"101 to 200",E1185&gt;200,"Above 200")</f>
        <v>1 to 2</v>
      </c>
      <c r="G1185" s="18" t="s">
        <v>1099</v>
      </c>
      <c r="H1185" s="49" t="s">
        <v>1552</v>
      </c>
    </row>
    <row r="1186" spans="1:8" x14ac:dyDescent="0.25">
      <c r="A1186" s="16"/>
      <c r="B1186" s="17"/>
      <c r="C1186" s="17"/>
      <c r="D1186" s="17"/>
      <c r="E1186" s="17"/>
      <c r="F1186" s="17"/>
      <c r="G1186" s="17"/>
    </row>
  </sheetData>
  <autoFilter ref="AE1:AF2772" xr:uid="{00000000-0001-0000-0000-000000000000}"/>
  <dataValidations count="3">
    <dataValidation type="list" allowBlank="1" showInputMessage="1" showErrorMessage="1" sqref="C225" xr:uid="{00000000-0002-0000-0000-000000000000}">
      <formula1>$C$2:$C$258</formula1>
    </dataValidation>
    <dataValidation type="list" allowBlank="1" showInputMessage="1" showErrorMessage="1" sqref="B2:B11 B409:B418" xr:uid="{00000000-0002-0000-0000-000001000000}">
      <formula1>$B$2:$B$258</formula1>
    </dataValidation>
    <dataValidation type="list" allowBlank="1" showInputMessage="1" showErrorMessage="1" sqref="K2" xr:uid="{00000000-0002-0000-0000-000002000000}">
      <formula1>$K$2:$K$258</formula1>
    </dataValidation>
  </dataValidations>
  <hyperlinks>
    <hyperlink ref="C57" r:id="rId1" location="'GTG 1'!A1" xr:uid="{00000000-0004-0000-0000-000000000000}"/>
    <hyperlink ref="C58" r:id="rId2" location="'GTG 2'!A1" xr:uid="{00000000-0004-0000-0000-000001000000}"/>
    <hyperlink ref="C59" r:id="rId3" location="'GTG 3'!A1" xr:uid="{00000000-0004-0000-0000-000002000000}"/>
    <hyperlink ref="C60" r:id="rId4" location="'STG 1'!A1" xr:uid="{00000000-0004-0000-0000-000003000000}"/>
    <hyperlink ref="C61" r:id="rId5" location="'STG 2'!A1" xr:uid="{00000000-0004-0000-0000-000004000000}"/>
    <hyperlink ref="C62" r:id="rId6" location="'ST 1'!A1" xr:uid="{00000000-0004-0000-0000-000005000000}"/>
    <hyperlink ref="C63" r:id="rId7" location="'ST 2'!A1" xr:uid="{00000000-0004-0000-0000-000006000000}"/>
    <hyperlink ref="C64" r:id="rId8" location="'ST-3 (40 MVA) '!A1" xr:uid="{00000000-0004-0000-0000-000007000000}"/>
    <hyperlink ref="C65" r:id="rId9" location="'SST 1 '!A1" xr:uid="{00000000-0004-0000-0000-000008000000}"/>
    <hyperlink ref="C66" r:id="rId10" location="'SST 2'!A1" xr:uid="{00000000-0004-0000-0000-000009000000}"/>
    <hyperlink ref="C67" r:id="rId11" location="'SST 3'!A1" xr:uid="{00000000-0004-0000-0000-00000A000000}"/>
    <hyperlink ref="C68" r:id="rId12" location="'SST 4'!A1" xr:uid="{00000000-0004-0000-0000-00000B000000}"/>
    <hyperlink ref="C69" r:id="rId13" location="'SST 5'!A1" xr:uid="{00000000-0004-0000-0000-00000C000000}"/>
    <hyperlink ref="C70" r:id="rId14" location="'SST 6'!A1" xr:uid="{00000000-0004-0000-0000-00000D000000}"/>
    <hyperlink ref="C71" r:id="rId15" location="'SST 7'!A1" xr:uid="{00000000-0004-0000-0000-00000E000000}"/>
    <hyperlink ref="C72" r:id="rId16" location="'SST 8'!A1" xr:uid="{00000000-0004-0000-0000-00000F000000}"/>
    <hyperlink ref="C73" r:id="rId17" location="'SST 9'!A1" xr:uid="{00000000-0004-0000-0000-000010000000}"/>
    <hyperlink ref="C74" r:id="rId18" location="'CWPST 1'!A1" xr:uid="{00000000-0004-0000-0000-000011000000}"/>
    <hyperlink ref="C75" r:id="rId19" location="'CWPST 2'!A1" xr:uid="{00000000-0004-0000-0000-000012000000}"/>
    <hyperlink ref="C76" r:id="rId20" location="UAT!A1" xr:uid="{00000000-0004-0000-0000-000013000000}"/>
    <hyperlink ref="C77" r:id="rId21" location="'Excitation TR'!A1" xr:uid="{00000000-0004-0000-0000-000014000000}"/>
    <hyperlink ref="C101" r:id="rId22" location="'GT-1(515)'!A1" xr:uid="{00000000-0004-0000-0000-000015000000}"/>
    <hyperlink ref="C102" r:id="rId23" location="'GT-2(515)'!A1" xr:uid="{00000000-0004-0000-0000-000016000000}"/>
    <hyperlink ref="C103" r:id="rId24" location="'GT-3(515)'!A1" xr:uid="{00000000-0004-0000-0000-000017000000}"/>
    <hyperlink ref="C104" r:id="rId25" location="'ST-1(515)'!A1" xr:uid="{00000000-0004-0000-0000-000018000000}"/>
    <hyperlink ref="C105" r:id="rId26" location="'ST-2(515)'!A1" xr:uid="{00000000-0004-0000-0000-000019000000}"/>
    <hyperlink ref="C106" r:id="rId27" location="'STG(515)'!A1" xr:uid="{00000000-0004-0000-0000-00001A000000}"/>
    <hyperlink ref="C107" r:id="rId28" location="'SST-1(515)'!A1" xr:uid="{00000000-0004-0000-0000-00001B000000}"/>
    <hyperlink ref="C108" r:id="rId29" location="'SST-2(515)'!A1" xr:uid="{00000000-0004-0000-0000-00001C000000}"/>
    <hyperlink ref="C109" r:id="rId30" location="'SST-3(515)'!A1" xr:uid="{00000000-0004-0000-0000-00001D000000}"/>
    <hyperlink ref="C110" r:id="rId31" location="'SST-4(515)'!A1" xr:uid="{00000000-0004-0000-0000-00001E000000}"/>
    <hyperlink ref="C111" r:id="rId32" location="'SST-5(515)'!A1" xr:uid="{00000000-0004-0000-0000-00001F000000}"/>
    <hyperlink ref="C112" r:id="rId33" location="'SST-6(515)'!A1" xr:uid="{00000000-0004-0000-0000-000020000000}"/>
    <hyperlink ref="C113" r:id="rId34" location="'SST-7(515)'!A1" xr:uid="{00000000-0004-0000-0000-000021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Harshit Gupta</dc:creator>
  <cp:lastModifiedBy>Harshit Gupta</cp:lastModifiedBy>
  <dcterms:created xsi:type="dcterms:W3CDTF">2026-04-09T05:42:20Z</dcterms:created>
  <dcterms:modified xsi:type="dcterms:W3CDTF">2026-04-09T10:28:14Z</dcterms:modified>
</cp:coreProperties>
</file>